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 activeTab="2"/>
  </bookViews>
  <sheets>
    <sheet name="Instrucciones" sheetId="4" r:id="rId1"/>
    <sheet name="Datos" sheetId="2" r:id="rId2"/>
    <sheet name="Carga Batch" sheetId="1" r:id="rId3"/>
    <sheet name="Bases" sheetId="3" r:id="rId4"/>
  </sheets>
  <calcPr calcId="144525"/>
</workbook>
</file>

<file path=xl/calcChain.xml><?xml version="1.0" encoding="utf-8"?>
<calcChain xmlns="http://schemas.openxmlformats.org/spreadsheetml/2006/main">
  <c r="P23" i="1" l="1"/>
  <c r="Q23" i="1"/>
  <c r="J22" i="1"/>
  <c r="K22" i="1" s="1"/>
  <c r="L22" i="1" s="1"/>
  <c r="AC40" i="1"/>
  <c r="AB40" i="1"/>
  <c r="W40" i="1"/>
  <c r="V40" i="1"/>
  <c r="E40" i="1"/>
  <c r="D40" i="1"/>
  <c r="C40" i="1"/>
  <c r="B40" i="1"/>
  <c r="A40" i="1"/>
  <c r="AC39" i="1"/>
  <c r="AB39" i="1"/>
  <c r="W39" i="1"/>
  <c r="V39" i="1"/>
  <c r="E39" i="1"/>
  <c r="D39" i="1"/>
  <c r="C39" i="1"/>
  <c r="B39" i="1"/>
  <c r="A39" i="1"/>
  <c r="AC38" i="1"/>
  <c r="AB38" i="1"/>
  <c r="W38" i="1"/>
  <c r="V38" i="1"/>
  <c r="E38" i="1"/>
  <c r="D38" i="1"/>
  <c r="C38" i="1"/>
  <c r="B38" i="1"/>
  <c r="A38" i="1"/>
  <c r="AC37" i="1"/>
  <c r="AB37" i="1"/>
  <c r="W37" i="1"/>
  <c r="V37" i="1"/>
  <c r="E37" i="1"/>
  <c r="D37" i="1"/>
  <c r="C37" i="1"/>
  <c r="B37" i="1"/>
  <c r="A37" i="1"/>
  <c r="AC36" i="1"/>
  <c r="AB36" i="1"/>
  <c r="W36" i="1"/>
  <c r="V36" i="1"/>
  <c r="E36" i="1"/>
  <c r="D36" i="1"/>
  <c r="C36" i="1"/>
  <c r="B36" i="1"/>
  <c r="A36" i="1"/>
  <c r="AC35" i="1"/>
  <c r="AB35" i="1"/>
  <c r="W35" i="1"/>
  <c r="V35" i="1"/>
  <c r="E35" i="1"/>
  <c r="D35" i="1"/>
  <c r="C35" i="1"/>
  <c r="B35" i="1"/>
  <c r="A35" i="1"/>
  <c r="AC34" i="1"/>
  <c r="AB34" i="1"/>
  <c r="W34" i="1"/>
  <c r="V34" i="1"/>
  <c r="E34" i="1"/>
  <c r="D34" i="1"/>
  <c r="C34" i="1"/>
  <c r="B34" i="1"/>
  <c r="A34" i="1"/>
  <c r="AC33" i="1"/>
  <c r="AB33" i="1"/>
  <c r="W33" i="1"/>
  <c r="V33" i="1"/>
  <c r="E33" i="1"/>
  <c r="D33" i="1"/>
  <c r="C33" i="1"/>
  <c r="B33" i="1"/>
  <c r="A33" i="1"/>
  <c r="AC32" i="1"/>
  <c r="AB32" i="1"/>
  <c r="W32" i="1"/>
  <c r="V32" i="1"/>
  <c r="E32" i="1"/>
  <c r="D32" i="1"/>
  <c r="C32" i="1"/>
  <c r="B32" i="1"/>
  <c r="A32" i="1"/>
  <c r="AC31" i="1"/>
  <c r="AB31" i="1"/>
  <c r="W31" i="1"/>
  <c r="V31" i="1"/>
  <c r="E31" i="1"/>
  <c r="D31" i="1"/>
  <c r="C31" i="1"/>
  <c r="B31" i="1"/>
  <c r="A31" i="1"/>
  <c r="AC30" i="1"/>
  <c r="AB30" i="1"/>
  <c r="W30" i="1"/>
  <c r="V30" i="1"/>
  <c r="E30" i="1"/>
  <c r="D30" i="1"/>
  <c r="C30" i="1"/>
  <c r="B30" i="1"/>
  <c r="A30" i="1"/>
  <c r="AC29" i="1"/>
  <c r="AB29" i="1"/>
  <c r="W29" i="1"/>
  <c r="V29" i="1"/>
  <c r="E29" i="1"/>
  <c r="D29" i="1"/>
  <c r="C29" i="1"/>
  <c r="B29" i="1"/>
  <c r="A29" i="1"/>
  <c r="AC28" i="1"/>
  <c r="AB28" i="1"/>
  <c r="W28" i="1"/>
  <c r="V28" i="1"/>
  <c r="E28" i="1"/>
  <c r="D28" i="1"/>
  <c r="C28" i="1"/>
  <c r="B28" i="1"/>
  <c r="A28" i="1"/>
  <c r="AC27" i="1"/>
  <c r="AB27" i="1"/>
  <c r="W27" i="1"/>
  <c r="V27" i="1"/>
  <c r="E27" i="1"/>
  <c r="D27" i="1"/>
  <c r="C27" i="1"/>
  <c r="B27" i="1"/>
  <c r="A27" i="1"/>
  <c r="AC26" i="1"/>
  <c r="AB26" i="1"/>
  <c r="W26" i="1"/>
  <c r="V26" i="1"/>
  <c r="E26" i="1"/>
  <c r="D26" i="1"/>
  <c r="C26" i="1"/>
  <c r="B26" i="1"/>
  <c r="A26" i="1"/>
  <c r="AC25" i="1"/>
  <c r="AB25" i="1"/>
  <c r="W25" i="1"/>
  <c r="V25" i="1"/>
  <c r="E25" i="1"/>
  <c r="D25" i="1"/>
  <c r="C25" i="1"/>
  <c r="B25" i="1"/>
  <c r="A25" i="1"/>
  <c r="AC24" i="1"/>
  <c r="AB24" i="1"/>
  <c r="W24" i="1"/>
  <c r="V24" i="1"/>
  <c r="E24" i="1"/>
  <c r="D24" i="1"/>
  <c r="C24" i="1"/>
  <c r="B24" i="1"/>
  <c r="A24" i="1"/>
  <c r="AC23" i="1"/>
  <c r="AB23" i="1"/>
  <c r="W23" i="1"/>
  <c r="V23" i="1"/>
  <c r="E23" i="1"/>
  <c r="D23" i="1"/>
  <c r="C23" i="1"/>
  <c r="B23" i="1"/>
  <c r="A23" i="1"/>
  <c r="AC16" i="1"/>
  <c r="AC15" i="1"/>
  <c r="AB15" i="1"/>
  <c r="W15" i="1"/>
  <c r="V15" i="1"/>
  <c r="E15" i="1"/>
  <c r="D15" i="1"/>
  <c r="C15" i="1"/>
  <c r="B15" i="1"/>
  <c r="A15" i="1"/>
  <c r="AC14" i="1"/>
  <c r="AB14" i="1"/>
  <c r="W14" i="1"/>
  <c r="V14" i="1"/>
  <c r="E14" i="1"/>
  <c r="D14" i="1"/>
  <c r="C14" i="1"/>
  <c r="B14" i="1"/>
  <c r="A14" i="1"/>
  <c r="AC13" i="1"/>
  <c r="AB13" i="1"/>
  <c r="W13" i="1"/>
  <c r="V13" i="1"/>
  <c r="E13" i="1"/>
  <c r="D13" i="1"/>
  <c r="C13" i="1"/>
  <c r="B13" i="1"/>
  <c r="A13" i="1"/>
  <c r="AC12" i="1"/>
  <c r="AB12" i="1"/>
  <c r="W12" i="1"/>
  <c r="V12" i="1"/>
  <c r="E12" i="1"/>
  <c r="D12" i="1"/>
  <c r="C12" i="1"/>
  <c r="B12" i="1"/>
  <c r="A12" i="1"/>
  <c r="AB11" i="1"/>
  <c r="W11" i="1"/>
  <c r="V11" i="1"/>
  <c r="G21" i="2"/>
  <c r="AC11" i="1" s="1"/>
  <c r="W10" i="1"/>
  <c r="W9" i="1"/>
  <c r="W8" i="1"/>
  <c r="W7" i="1"/>
  <c r="W6" i="1"/>
  <c r="W5" i="1"/>
  <c r="W4" i="1"/>
  <c r="V10" i="1"/>
  <c r="V9" i="1"/>
  <c r="V8" i="1"/>
  <c r="V7" i="1"/>
  <c r="V6" i="1"/>
  <c r="V5" i="1"/>
  <c r="V4" i="1"/>
  <c r="H14" i="2"/>
  <c r="G14" i="2"/>
  <c r="AC46" i="1"/>
  <c r="AB46" i="1"/>
  <c r="W46" i="1"/>
  <c r="V46" i="1"/>
  <c r="E46" i="1"/>
  <c r="D46" i="1"/>
  <c r="C46" i="1"/>
  <c r="B46" i="1"/>
  <c r="A46" i="1"/>
  <c r="AC45" i="1"/>
  <c r="AB45" i="1"/>
  <c r="W45" i="1"/>
  <c r="V45" i="1"/>
  <c r="E45" i="1"/>
  <c r="D45" i="1"/>
  <c r="C45" i="1"/>
  <c r="B45" i="1"/>
  <c r="A45" i="1"/>
  <c r="AC44" i="1"/>
  <c r="AB44" i="1"/>
  <c r="W44" i="1"/>
  <c r="V44" i="1"/>
  <c r="E44" i="1"/>
  <c r="D44" i="1"/>
  <c r="C44" i="1"/>
  <c r="B44" i="1"/>
  <c r="A44" i="1"/>
  <c r="AC43" i="1"/>
  <c r="AB43" i="1"/>
  <c r="W43" i="1"/>
  <c r="V43" i="1"/>
  <c r="E43" i="1"/>
  <c r="D43" i="1"/>
  <c r="C43" i="1"/>
  <c r="B43" i="1"/>
  <c r="A43" i="1"/>
  <c r="AC42" i="1"/>
  <c r="AB42" i="1"/>
  <c r="W42" i="1"/>
  <c r="V42" i="1"/>
  <c r="E42" i="1"/>
  <c r="D42" i="1"/>
  <c r="C42" i="1"/>
  <c r="B42" i="1"/>
  <c r="A42" i="1"/>
  <c r="AC41" i="1"/>
  <c r="AB41" i="1"/>
  <c r="W41" i="1"/>
  <c r="V41" i="1"/>
  <c r="E41" i="1"/>
  <c r="D41" i="1"/>
  <c r="C41" i="1"/>
  <c r="B41" i="1"/>
  <c r="A41" i="1"/>
  <c r="E22" i="1"/>
  <c r="D22" i="1"/>
  <c r="C22" i="1"/>
  <c r="B22" i="1"/>
  <c r="A22" i="1"/>
  <c r="AC21" i="1"/>
  <c r="AB21" i="1"/>
  <c r="W21" i="1"/>
  <c r="V21" i="1"/>
  <c r="E21" i="1"/>
  <c r="D21" i="1"/>
  <c r="C21" i="1"/>
  <c r="B21" i="1"/>
  <c r="A21" i="1"/>
  <c r="AC20" i="1"/>
  <c r="AB20" i="1"/>
  <c r="W20" i="1"/>
  <c r="V20" i="1"/>
  <c r="E20" i="1"/>
  <c r="D20" i="1"/>
  <c r="C20" i="1"/>
  <c r="B20" i="1"/>
  <c r="A20" i="1"/>
  <c r="AC19" i="1"/>
  <c r="AB19" i="1"/>
  <c r="W19" i="1"/>
  <c r="V19" i="1"/>
  <c r="E19" i="1"/>
  <c r="D19" i="1"/>
  <c r="C19" i="1"/>
  <c r="B19" i="1"/>
  <c r="A19" i="1"/>
  <c r="AC18" i="1"/>
  <c r="AB18" i="1"/>
  <c r="W18" i="1"/>
  <c r="V18" i="1"/>
  <c r="E18" i="1"/>
  <c r="D18" i="1"/>
  <c r="C18" i="1"/>
  <c r="B18" i="1"/>
  <c r="A18" i="1"/>
  <c r="AC17" i="1"/>
  <c r="AB17" i="1"/>
  <c r="W17" i="1"/>
  <c r="V17" i="1"/>
  <c r="E17" i="1"/>
  <c r="D17" i="1"/>
  <c r="C17" i="1"/>
  <c r="B17" i="1"/>
  <c r="A17" i="1"/>
  <c r="W16" i="1"/>
  <c r="E16" i="1"/>
  <c r="D16" i="1"/>
  <c r="C16" i="1"/>
  <c r="B16" i="1"/>
  <c r="A16" i="1"/>
  <c r="E11" i="1"/>
  <c r="D11" i="1"/>
  <c r="C11" i="1"/>
  <c r="B11" i="1"/>
  <c r="A11" i="1"/>
  <c r="AC10" i="1"/>
  <c r="AB10" i="1"/>
  <c r="E10" i="1"/>
  <c r="D10" i="1"/>
  <c r="C10" i="1"/>
  <c r="B10" i="1"/>
  <c r="A10" i="1"/>
  <c r="AC9" i="1"/>
  <c r="AB9" i="1"/>
  <c r="E9" i="1"/>
  <c r="D9" i="1"/>
  <c r="C9" i="1"/>
  <c r="B9" i="1"/>
  <c r="A9" i="1"/>
  <c r="AC8" i="1"/>
  <c r="AB8" i="1"/>
  <c r="E8" i="1"/>
  <c r="D8" i="1"/>
  <c r="C8" i="1"/>
  <c r="B8" i="1"/>
  <c r="A8" i="1"/>
  <c r="AC7" i="1"/>
  <c r="AB7" i="1"/>
  <c r="E7" i="1"/>
  <c r="D7" i="1"/>
  <c r="C7" i="1"/>
  <c r="B7" i="1"/>
  <c r="A7" i="1"/>
  <c r="AC6" i="1"/>
  <c r="AB6" i="1"/>
  <c r="E6" i="1"/>
  <c r="D6" i="1"/>
  <c r="C6" i="1"/>
  <c r="B6" i="1"/>
  <c r="A6" i="1"/>
  <c r="AC5" i="1"/>
  <c r="AB5" i="1"/>
  <c r="E5" i="1"/>
  <c r="D5" i="1"/>
  <c r="C5" i="1"/>
  <c r="B5" i="1"/>
  <c r="A5" i="1"/>
  <c r="AE29" i="1" l="1"/>
  <c r="AE37" i="1"/>
  <c r="AE25" i="1"/>
  <c r="AE33" i="1"/>
  <c r="AE22" i="1"/>
  <c r="AE12" i="1"/>
  <c r="AE13" i="1"/>
  <c r="AE19" i="1"/>
  <c r="AE20" i="1"/>
  <c r="AE14" i="1"/>
  <c r="AE15" i="1"/>
  <c r="AE27" i="1"/>
  <c r="AE31" i="1"/>
  <c r="AE35" i="1"/>
  <c r="AE39" i="1"/>
  <c r="AE24" i="1"/>
  <c r="AE28" i="1"/>
  <c r="AE32" i="1"/>
  <c r="AE36" i="1"/>
  <c r="AE40" i="1"/>
  <c r="AE26" i="1"/>
  <c r="AE30" i="1"/>
  <c r="AE34" i="1"/>
  <c r="AE38" i="1"/>
  <c r="AE23" i="1"/>
  <c r="AE16" i="1"/>
  <c r="AE7" i="1"/>
  <c r="AE8" i="1"/>
  <c r="AE11" i="1"/>
  <c r="AE17" i="1"/>
  <c r="AE18" i="1"/>
  <c r="AE21" i="1"/>
  <c r="AE43" i="1"/>
  <c r="AE44" i="1"/>
  <c r="AE5" i="1"/>
  <c r="AE6" i="1"/>
  <c r="AE9" i="1"/>
  <c r="AE10" i="1"/>
  <c r="AE41" i="1"/>
  <c r="AE42" i="1"/>
  <c r="AE45" i="1"/>
  <c r="AE46" i="1"/>
  <c r="T1" i="1"/>
  <c r="AD1" i="1"/>
  <c r="AA1" i="1"/>
  <c r="Z1" i="1"/>
  <c r="Y1" i="1"/>
  <c r="X1" i="1"/>
  <c r="W1" i="1"/>
  <c r="U1" i="1"/>
  <c r="S1" i="1"/>
  <c r="R1" i="1"/>
  <c r="Q1" i="1"/>
  <c r="P1" i="1"/>
  <c r="O1" i="1"/>
  <c r="N1" i="1"/>
  <c r="M1" i="1"/>
  <c r="L1" i="1"/>
  <c r="K1" i="1"/>
  <c r="J1" i="1"/>
  <c r="I1" i="1"/>
  <c r="H1" i="1"/>
  <c r="G1" i="1"/>
  <c r="F1" i="1"/>
  <c r="AC4" i="1"/>
  <c r="AC1" i="1" s="1"/>
  <c r="AB4" i="1"/>
  <c r="AB1" i="1" s="1"/>
  <c r="V1" i="1"/>
  <c r="E4" i="1"/>
  <c r="E1" i="1" s="1"/>
  <c r="H5" i="2"/>
  <c r="G5" i="2"/>
  <c r="B4" i="1"/>
  <c r="B1" i="1" s="1"/>
  <c r="A4" i="1"/>
  <c r="D4" i="1"/>
  <c r="D1" i="1" s="1"/>
  <c r="A1" i="1" l="1"/>
  <c r="C4" i="1"/>
  <c r="C1" i="1" s="1"/>
  <c r="AE4" i="1" l="1"/>
</calcChain>
</file>

<file path=xl/sharedStrings.xml><?xml version="1.0" encoding="utf-8"?>
<sst xmlns="http://schemas.openxmlformats.org/spreadsheetml/2006/main" count="220" uniqueCount="138">
  <si>
    <t>Campo 1</t>
  </si>
  <si>
    <t>Campo 2</t>
  </si>
  <si>
    <t>Campo 3</t>
  </si>
  <si>
    <t>Campo 4</t>
  </si>
  <si>
    <t>Campo 5</t>
  </si>
  <si>
    <t>Campo 6</t>
  </si>
  <si>
    <t>Campo 7</t>
  </si>
  <si>
    <t>Campo 8</t>
  </si>
  <si>
    <t>Campo 9</t>
  </si>
  <si>
    <t>Campo 10</t>
  </si>
  <si>
    <t>Campo 11</t>
  </si>
  <si>
    <t>Campo 12</t>
  </si>
  <si>
    <t>Campo 13</t>
  </si>
  <si>
    <t>Campo 14</t>
  </si>
  <si>
    <t>Campo 15</t>
  </si>
  <si>
    <t>Campo 16</t>
  </si>
  <si>
    <t>Campo 17</t>
  </si>
  <si>
    <t>Campo 18</t>
  </si>
  <si>
    <t>Campo 19</t>
  </si>
  <si>
    <t>Campo 20</t>
  </si>
  <si>
    <t>Campo 21</t>
  </si>
  <si>
    <t>Campo 22</t>
  </si>
  <si>
    <t>Campo 23</t>
  </si>
  <si>
    <t>Campo 24</t>
  </si>
  <si>
    <t>Campo 25</t>
  </si>
  <si>
    <t>Campo 26</t>
  </si>
  <si>
    <t>Campo 27</t>
  </si>
  <si>
    <t>Campo 28</t>
  </si>
  <si>
    <t>Campo 29</t>
  </si>
  <si>
    <t>Campo 30</t>
  </si>
  <si>
    <t>REGISTRO FEDERAL DE CONTRIBUYENTES</t>
  </si>
  <si>
    <t>CLAVE ÚNICA DE REGISTRO DE POBLACIÓN (SÓLO PERSONAS FISICAS)</t>
  </si>
  <si>
    <t>MES INICIAL</t>
  </si>
  <si>
    <t>MES FINAL</t>
  </si>
  <si>
    <t>APELLIDO PATERNO, MATERNO Y NOMBRE(S) O DENOMINACIÓN O RAZÓN SOCIAL</t>
  </si>
  <si>
    <t>DIVIDENDOS O UTILIDADES DISTRIBUIDOS</t>
  </si>
  <si>
    <t>REMANENTE DISTRIBUIBLE</t>
  </si>
  <si>
    <t>OTROS PAGOS Y RETENCIONES</t>
  </si>
  <si>
    <t>TIPO DE DIVIDENDO O UTILIDAD DISTRIBUIDO</t>
  </si>
  <si>
    <t>MONTO DEL DIVIDENDO O UTILIDAD DISTRIBUIDO</t>
  </si>
  <si>
    <t>MONTO DEL DIVIDENDO O UTILIDAD ACUMULABLE</t>
  </si>
  <si>
    <t>MONTO DEL ISR ACREDITABLE</t>
  </si>
  <si>
    <t>DOMICILIO DEL SOCIO O ACCIONISTA (CALLE, NÚMERO, CÓDIGO POSTAL, ENTIDAD FEDERATIVA)</t>
  </si>
  <si>
    <t>PORCENTAJE DE PARTICIPACIÓN</t>
  </si>
  <si>
    <t>MONTO DEL REMANENTE QUE LE CORRESPONDE</t>
  </si>
  <si>
    <t>IMPUESTO RETENIDO (EN SU CASO)</t>
  </si>
  <si>
    <t>CLAVE DEL PAGO</t>
  </si>
  <si>
    <t>MONTO DEL INTERÉS NOMINAL, TRATÁNDOSE DE INTERESES</t>
  </si>
  <si>
    <t>PAGOS PROVISIONALES EFECTUADOS POR LA FIDUCIARIA, TRATÁNDOSE DE ARRENDAMIENTO EN  FIDEICOMISO</t>
  </si>
  <si>
    <t>DEDUCCIONES CORRESPONDIENTES, TRATÁNDOSE DE ARRENDAMIENTO EN FIDEICOMISO</t>
  </si>
  <si>
    <t>ESPECIFIQUE: TIPO DE PAGO (SÓLO SI SELECCIONO LA CLAVE G1. "OTROS")</t>
  </si>
  <si>
    <t>MONTO DE LA OPERACIÓN GRAVADA PARA EFECTOS DEL ISR. TRATÁNDOSE DE INTERESES, MONTO DEL INTERÉS REAL</t>
  </si>
  <si>
    <t>MONTO DE LA ACTIVIDAD GRAVADA PARA EFECTOS DEL IVA</t>
  </si>
  <si>
    <t>MONTO DE LA ACTIVIDAD GRAVADA PARA EFECTOS DEL IEPS</t>
  </si>
  <si>
    <t>MONTO DE LA OPERACIÓN EXENTA PARA EFECTOS DEL ISR</t>
  </si>
  <si>
    <t>MONTO DE LA ACTIVIDAD EXENTA PARA EFECTOS DEL IVA</t>
  </si>
  <si>
    <t>MONTO DE LA ACTIVIDAD EXENTA PARA EFECTOS DEL IEPS</t>
  </si>
  <si>
    <t>ISR RETENIDO</t>
  </si>
  <si>
    <t>IVA RETENIDO</t>
  </si>
  <si>
    <t>IEPS RETENIDO</t>
  </si>
  <si>
    <t>NOMBRE</t>
  </si>
  <si>
    <t>RFC</t>
  </si>
  <si>
    <t>CURP</t>
  </si>
  <si>
    <t>IMPORTE</t>
  </si>
  <si>
    <t>ISR RET</t>
  </si>
  <si>
    <t>IVA RET</t>
  </si>
  <si>
    <t>HONORARIOS</t>
  </si>
  <si>
    <t>ARRENDAMIENTO</t>
  </si>
  <si>
    <t>FLETES</t>
  </si>
  <si>
    <t>DIVIDENDOS</t>
  </si>
  <si>
    <t>MASR770620BZ1</t>
  </si>
  <si>
    <t>MASR770620HMCRNG03</t>
  </si>
  <si>
    <t>MARTINEZ SANTANA ROGELIO</t>
  </si>
  <si>
    <t>Sin Selección</t>
  </si>
  <si>
    <t xml:space="preserve">Si </t>
  </si>
  <si>
    <t>No</t>
  </si>
  <si>
    <t>&lt;Sin Selección&gt;</t>
  </si>
  <si>
    <t>A</t>
  </si>
  <si>
    <t>A - PROVIENE DE CUFIN</t>
  </si>
  <si>
    <t>B</t>
  </si>
  <si>
    <t>B - NO PROVIENE DE CUFIN</t>
  </si>
  <si>
    <t>C</t>
  </si>
  <si>
    <t>C - REEMBOLSO O REDUCCIÓN DE CAPITAL</t>
  </si>
  <si>
    <t>D</t>
  </si>
  <si>
    <t>D - LIQUIDACIÓN DE LA PERSONA MORAL</t>
  </si>
  <si>
    <t>E</t>
  </si>
  <si>
    <t>E - CUFINRE (Fracción XLV del Art. Segundo de las Disposiciones Transitorias para 2002)</t>
  </si>
  <si>
    <t>A1</t>
  </si>
  <si>
    <t>A1 - SERVICIOS PROFESIONALES</t>
  </si>
  <si>
    <t>A2</t>
  </si>
  <si>
    <t>A2 - REGALIAS POR DERECHOS DE AUTOR</t>
  </si>
  <si>
    <t>A3</t>
  </si>
  <si>
    <t>A3 - AUTOTRANSPORTE TERRESTRE DE CARGA</t>
  </si>
  <si>
    <t>A4</t>
  </si>
  <si>
    <t>A4 - SERVICIOS PRESTADOS POR COMISIONISTAS</t>
  </si>
  <si>
    <t>B1</t>
  </si>
  <si>
    <t>B1 - ARRENDAMIENTO</t>
  </si>
  <si>
    <t>B2</t>
  </si>
  <si>
    <t>B2 - ARRENDAMIENTO EN FIDEICOMISO</t>
  </si>
  <si>
    <t>C1</t>
  </si>
  <si>
    <t>C1 - ENAJENACIÓN DE ACCIONES</t>
  </si>
  <si>
    <t>C2</t>
  </si>
  <si>
    <t>C3</t>
  </si>
  <si>
    <t>C3 - ENAJENACIÓN DE OTROS BIENES, NO CONSIGNADA EN ESCRITURA PÚBLICA</t>
  </si>
  <si>
    <t>D1</t>
  </si>
  <si>
    <t>D1 - ADQUISICIÓN DE DESPERDICIOS INDUSTRIALES</t>
  </si>
  <si>
    <t>D2</t>
  </si>
  <si>
    <t>D2 - ADQUISICIÓN DE OTROS BIENES, NO CONSIGNADA EN ESCRITURA PÚBLICA</t>
  </si>
  <si>
    <t>E1</t>
  </si>
  <si>
    <t>E1 - INTERESES</t>
  </si>
  <si>
    <t>E2</t>
  </si>
  <si>
    <t>E2 - OPERACIONES FINANCIERAS DERIVADAS</t>
  </si>
  <si>
    <t>F1</t>
  </si>
  <si>
    <t>F1 - PREMIOS</t>
  </si>
  <si>
    <t>G1</t>
  </si>
  <si>
    <t>G1 - OTROS</t>
  </si>
  <si>
    <t>C2 - ENAJENACIÓN DE BIENES OBJETO DE LA LIEPS</t>
  </si>
  <si>
    <t>IMPORTE IVA EXENTO</t>
  </si>
  <si>
    <t>IMPORTE ISR EXENTO</t>
  </si>
  <si>
    <t>LAGO ONTARIO N 814 50170 MEXICO</t>
  </si>
  <si>
    <t>2010 APLICADA EN 2011</t>
  </si>
  <si>
    <t>JIPAROBATCH2010</t>
  </si>
  <si>
    <t>CONTRIBUYENTE</t>
  </si>
  <si>
    <t>JIPARO CONSULTORES SC</t>
  </si>
  <si>
    <t>JCO-100218-HR9</t>
  </si>
  <si>
    <t>REPRESENTANTE LEGAL</t>
  </si>
  <si>
    <t>ROGELIO MARTINEZ SANTANA</t>
  </si>
  <si>
    <t>MASR-770620-BZ1</t>
  </si>
  <si>
    <t>Derechos Reservados, no se autoriza su venta o explotación sin autorización expresa del Titular.
Este archivo es una idea y creación de: C.P.C y M.I Rogelio Martinez Santana  
Cualquier duda, sugerencia o comentario enviarla a: jiparoconsultores@prodigy.net.mx, o al Telefono (722) 1 71 18 28</t>
  </si>
  <si>
    <t>Instrucciones y Recomendaciones</t>
  </si>
  <si>
    <t>1. No utilizar directamente este archivo, para poder utilizarlo en otras empresas o en caso de que se dañe una o varias formulas del mismo</t>
  </si>
  <si>
    <t>2. Las lineas con sus formulas se acomodan automaticamente con solo insertar lineas adicionales</t>
  </si>
  <si>
    <r>
      <t>3. Si se copia y pegan datos de otra hoja de Excel se recomienda &lt;</t>
    </r>
    <r>
      <rPr>
        <b/>
        <sz val="11"/>
        <color theme="1"/>
        <rFont val="Calibri"/>
        <family val="2"/>
        <scheme val="minor"/>
      </rPr>
      <t xml:space="preserve">pegado especial valores&gt; </t>
    </r>
    <r>
      <rPr>
        <sz val="11"/>
        <color theme="1"/>
        <rFont val="Calibri"/>
        <family val="2"/>
        <scheme val="minor"/>
      </rPr>
      <t>para que no se vea afectado el formato de la plantilla</t>
    </r>
  </si>
  <si>
    <t>4. En la Carga Batch se recomienda  actualizar los datos con Tabla Dinamica</t>
  </si>
  <si>
    <t>5. En la Hoja de Captura se recomienda Tabla Dinamica</t>
  </si>
  <si>
    <t>6. Una vez concluida la captura, actualización de datos y captura de datos adicionales de la carga batch, copiar los datos de la columna "Carga Batch" a un block de notas y de ahí proceder a la importación en el Sistema DIM del SAT</t>
  </si>
  <si>
    <t xml:space="preserve">CARGA BATCH DE RETENCIONES </t>
  </si>
  <si>
    <t>Columna1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</si>
</sst>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quotePrefix="1" applyFill="1" applyBorder="1" applyAlignment="1">
      <alignment horizontal="left"/>
    </xf>
    <xf numFmtId="0" fontId="0" fillId="2" borderId="1" xfId="0" quotePrefix="1" applyNumberForma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1" fontId="0" fillId="0" borderId="0" xfId="0" applyNumberFormat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/>
    <xf numFmtId="4" fontId="0" fillId="0" borderId="0" xfId="0" applyNumberFormat="1"/>
    <xf numFmtId="164" fontId="0" fillId="0" borderId="0" xfId="0" applyNumberFormat="1"/>
    <xf numFmtId="0" fontId="3" fillId="0" borderId="0" xfId="0" applyFont="1"/>
    <xf numFmtId="49" fontId="5" fillId="5" borderId="4" xfId="0" applyNumberFormat="1" applyFont="1" applyFill="1" applyBorder="1" applyAlignment="1">
      <alignment horizontal="left" vertical="center" indent="1"/>
    </xf>
    <xf numFmtId="49" fontId="1" fillId="0" borderId="4" xfId="0" applyNumberFormat="1" applyFont="1" applyBorder="1" applyAlignment="1" applyProtection="1">
      <alignment horizontal="left" vertical="center" indent="1"/>
      <protection locked="0"/>
    </xf>
    <xf numFmtId="0" fontId="0" fillId="0" borderId="5" xfId="0" applyBorder="1"/>
    <xf numFmtId="0" fontId="0" fillId="0" borderId="6" xfId="0" applyBorder="1"/>
    <xf numFmtId="0" fontId="6" fillId="0" borderId="9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/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6"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590550</xdr:colOff>
      <xdr:row>3</xdr:row>
      <xdr:rowOff>161925</xdr:rowOff>
    </xdr:from>
    <xdr:to>
      <xdr:col>0</xdr:col>
      <xdr:colOff>590550</xdr:colOff>
      <xdr:row>10</xdr:row>
      <xdr:rowOff>95250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/>
        <a:srcRect l="24552" t="19325" r="28942" b="15337"/>
        <a:stretch>
          <a:fillRect/>
        </a:stretch>
      </xdr:blipFill>
      <xdr:spPr bwMode="auto">
        <a:xfrm>
          <a:off x="590550" y="733425"/>
          <a:ext cx="134747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561975</xdr:colOff>
      <xdr:row>4</xdr:row>
      <xdr:rowOff>104775</xdr:rowOff>
    </xdr:from>
    <xdr:to>
      <xdr:col>9</xdr:col>
      <xdr:colOff>561975</xdr:colOff>
      <xdr:row>11</xdr:row>
      <xdr:rowOff>38100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/>
        <a:srcRect l="24552" t="19325" r="28942" b="15337"/>
        <a:stretch>
          <a:fillRect/>
        </a:stretch>
      </xdr:blipFill>
      <xdr:spPr bwMode="auto">
        <a:xfrm>
          <a:off x="7419975" y="866775"/>
          <a:ext cx="134747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342900</xdr:colOff>
      <xdr:row>3</xdr:row>
      <xdr:rowOff>0</xdr:rowOff>
    </xdr:from>
    <xdr:to>
      <xdr:col>2</xdr:col>
      <xdr:colOff>166370</xdr:colOff>
      <xdr:row>10</xdr:row>
      <xdr:rowOff>28575</xdr:rowOff>
    </xdr:to>
    <xdr:pic>
      <xdr:nvPicPr>
        <xdr:cNvPr id="4" name="3 Imagen"/>
        <xdr:cNvPicPr/>
      </xdr:nvPicPr>
      <xdr:blipFill>
        <a:blip xmlns:r="http://schemas.openxmlformats.org/officeDocument/2006/relationships" r:embed="rId1"/>
        <a:srcRect l="24552" t="19325" r="28942" b="15337"/>
        <a:stretch>
          <a:fillRect/>
        </a:stretch>
      </xdr:blipFill>
      <xdr:spPr bwMode="auto">
        <a:xfrm>
          <a:off x="342900" y="571500"/>
          <a:ext cx="134747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352425</xdr:colOff>
      <xdr:row>3</xdr:row>
      <xdr:rowOff>0</xdr:rowOff>
    </xdr:from>
    <xdr:to>
      <xdr:col>11</xdr:col>
      <xdr:colOff>175895</xdr:colOff>
      <xdr:row>10</xdr:row>
      <xdr:rowOff>28575</xdr:rowOff>
    </xdr:to>
    <xdr:pic>
      <xdr:nvPicPr>
        <xdr:cNvPr id="5" name="4 Imagen"/>
        <xdr:cNvPicPr/>
      </xdr:nvPicPr>
      <xdr:blipFill>
        <a:blip xmlns:r="http://schemas.openxmlformats.org/officeDocument/2006/relationships" r:embed="rId1"/>
        <a:srcRect l="24552" t="19325" r="28942" b="15337"/>
        <a:stretch>
          <a:fillRect/>
        </a:stretch>
      </xdr:blipFill>
      <xdr:spPr bwMode="auto">
        <a:xfrm>
          <a:off x="7210425" y="571500"/>
          <a:ext cx="134747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13:H15" totalsRowShown="0">
  <autoFilter ref="A13:H15"/>
  <tableColumns count="8">
    <tableColumn id="1" name="MES INICIAL"/>
    <tableColumn id="2" name="MES FINAL"/>
    <tableColumn id="3" name="RFC"/>
    <tableColumn id="4" name="CURP"/>
    <tableColumn id="5" name="NOMBRE"/>
    <tableColumn id="6" name="IMPORTE"/>
    <tableColumn id="7" name="ISR RET"/>
    <tableColumn id="8" name="IVA RE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20:G21" totalsRowShown="0">
  <autoFilter ref="A20:G21"/>
  <tableColumns count="7">
    <tableColumn id="1" name="MES INICIAL" dataDxfId="5"/>
    <tableColumn id="2" name="MES FINAL" dataDxfId="4"/>
    <tableColumn id="3" name="RFC"/>
    <tableColumn id="4" name="CURP"/>
    <tableColumn id="5" name="NOMBRE"/>
    <tableColumn id="6" name="IMPORTE"/>
    <tableColumn id="7" name="IVA RET">
      <calculatedColumnFormula>ROUND(((F21*0.16)/3)*2,0)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A28:F29" totalsRowShown="0">
  <autoFilter ref="A28:F29"/>
  <tableColumns count="6">
    <tableColumn id="1" name="MES INICIAL" dataDxfId="3"/>
    <tableColumn id="2" name="MES FINAL" dataDxfId="2"/>
    <tableColumn id="3" name="RFC"/>
    <tableColumn id="4" name="CURP"/>
    <tableColumn id="5" name="NOMBRE"/>
    <tableColumn id="6" name="IMPORT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a4" displayName="Tabla4" ref="A4:K5" totalsRowShown="0">
  <autoFilter ref="A4:K5"/>
  <tableColumns count="11">
    <tableColumn id="1" name="MES INICIAL" dataDxfId="1"/>
    <tableColumn id="2" name="MES FINAL" dataDxfId="0"/>
    <tableColumn id="3" name="RFC"/>
    <tableColumn id="4" name="CURP"/>
    <tableColumn id="5" name="NOMBRE"/>
    <tableColumn id="6" name="IMPORTE"/>
    <tableColumn id="7" name="ISR RET">
      <calculatedColumnFormula>ROUND(F5*0.1,0)</calculatedColumnFormula>
    </tableColumn>
    <tableColumn id="8" name="IVA RET">
      <calculatedColumnFormula>ROUND(((F5*0.16)/3)*2,0)</calculatedColumnFormula>
    </tableColumn>
    <tableColumn id="9" name="IMPORTE ISR EXENTO"/>
    <tableColumn id="10" name="IMPORTE IVA EXENTO"/>
    <tableColumn id="11" name="Columna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M32"/>
  <sheetViews>
    <sheetView showGridLines="0" workbookViewId="0">
      <selection activeCell="D15" sqref="D15"/>
    </sheetView>
  </sheetViews>
  <sheetFormatPr baseColWidth="10" defaultColWidth="0" defaultRowHeight="15" customHeight="1" zeroHeight="1" x14ac:dyDescent="0.25"/>
  <cols>
    <col min="1" max="13" width="11.42578125" customWidth="1"/>
    <col min="14" max="16384" width="11.42578125" hidden="1"/>
  </cols>
  <sheetData>
    <row r="1" spans="3:10" x14ac:dyDescent="0.25"/>
    <row r="2" spans="3:10" x14ac:dyDescent="0.25"/>
    <row r="3" spans="3:10" x14ac:dyDescent="0.25"/>
    <row r="4" spans="3:10" x14ac:dyDescent="0.25"/>
    <row r="5" spans="3:10" x14ac:dyDescent="0.25"/>
    <row r="6" spans="3:10" x14ac:dyDescent="0.25"/>
    <row r="7" spans="3:10" x14ac:dyDescent="0.25"/>
    <row r="8" spans="3:10" x14ac:dyDescent="0.25"/>
    <row r="9" spans="3:10" ht="18.75" x14ac:dyDescent="0.3">
      <c r="D9" s="15" t="s">
        <v>136</v>
      </c>
    </row>
    <row r="10" spans="3:10" ht="18.75" x14ac:dyDescent="0.3">
      <c r="D10" s="15" t="s">
        <v>120</v>
      </c>
    </row>
    <row r="11" spans="3:10" x14ac:dyDescent="0.25"/>
    <row r="12" spans="3:10" x14ac:dyDescent="0.25">
      <c r="C12" t="s">
        <v>121</v>
      </c>
    </row>
    <row r="13" spans="3:10" x14ac:dyDescent="0.25">
      <c r="C13" s="26" t="s">
        <v>122</v>
      </c>
      <c r="D13" s="27"/>
    </row>
    <row r="14" spans="3:10" x14ac:dyDescent="0.25">
      <c r="C14" s="16" t="s">
        <v>60</v>
      </c>
      <c r="D14" s="17" t="s">
        <v>123</v>
      </c>
      <c r="E14" s="18"/>
      <c r="F14" s="18"/>
      <c r="G14" s="18"/>
      <c r="H14" s="18"/>
      <c r="I14" s="18"/>
      <c r="J14" s="19"/>
    </row>
    <row r="15" spans="3:10" x14ac:dyDescent="0.25">
      <c r="C15" s="16" t="s">
        <v>61</v>
      </c>
      <c r="D15" s="17" t="s">
        <v>124</v>
      </c>
      <c r="E15" s="18"/>
      <c r="F15" s="18"/>
      <c r="G15" s="18"/>
      <c r="H15" s="18"/>
      <c r="I15" s="18"/>
      <c r="J15" s="19"/>
    </row>
    <row r="16" spans="3:10" x14ac:dyDescent="0.25">
      <c r="C16" s="16" t="s">
        <v>62</v>
      </c>
      <c r="D16" s="17"/>
      <c r="E16" s="18"/>
      <c r="F16" s="18"/>
      <c r="G16" s="18"/>
      <c r="H16" s="18"/>
      <c r="I16" s="18"/>
      <c r="J16" s="19"/>
    </row>
    <row r="17" spans="3:13" x14ac:dyDescent="0.25">
      <c r="C17" s="26" t="s">
        <v>125</v>
      </c>
      <c r="D17" s="27"/>
    </row>
    <row r="18" spans="3:13" x14ac:dyDescent="0.25">
      <c r="C18" s="16" t="s">
        <v>60</v>
      </c>
      <c r="D18" s="17" t="s">
        <v>126</v>
      </c>
      <c r="E18" s="18"/>
      <c r="F18" s="18"/>
      <c r="G18" s="18"/>
      <c r="H18" s="18"/>
      <c r="I18" s="18"/>
      <c r="J18" s="19"/>
    </row>
    <row r="19" spans="3:13" x14ac:dyDescent="0.25">
      <c r="C19" s="16" t="s">
        <v>61</v>
      </c>
      <c r="D19" s="17" t="s">
        <v>127</v>
      </c>
      <c r="E19" s="18"/>
      <c r="F19" s="18"/>
      <c r="G19" s="18"/>
      <c r="H19" s="18"/>
      <c r="I19" s="18"/>
      <c r="J19" s="19"/>
    </row>
    <row r="20" spans="3:13" x14ac:dyDescent="0.25">
      <c r="C20" s="16" t="s">
        <v>62</v>
      </c>
      <c r="D20" s="17" t="s">
        <v>71</v>
      </c>
      <c r="E20" s="18"/>
      <c r="F20" s="18"/>
      <c r="G20" s="18"/>
      <c r="H20" s="18"/>
      <c r="I20" s="18"/>
      <c r="J20" s="19"/>
    </row>
    <row r="21" spans="3:13" x14ac:dyDescent="0.25"/>
    <row r="22" spans="3:13" ht="59.25" customHeight="1" x14ac:dyDescent="0.25">
      <c r="C22" s="28" t="s">
        <v>128</v>
      </c>
      <c r="D22" s="29"/>
      <c r="E22" s="29"/>
      <c r="F22" s="29"/>
      <c r="G22" s="29"/>
      <c r="H22" s="29"/>
      <c r="I22" s="29"/>
      <c r="J22" s="29"/>
      <c r="K22" s="20"/>
      <c r="L22" s="21"/>
      <c r="M22" s="21"/>
    </row>
    <row r="23" spans="3:13" x14ac:dyDescent="0.25"/>
    <row r="24" spans="3:13" x14ac:dyDescent="0.25">
      <c r="C24" s="22" t="s">
        <v>129</v>
      </c>
    </row>
    <row r="25" spans="3:13" ht="30" customHeight="1" x14ac:dyDescent="0.25">
      <c r="C25" s="23" t="s">
        <v>130</v>
      </c>
      <c r="D25" s="24"/>
      <c r="E25" s="24"/>
      <c r="F25" s="24"/>
      <c r="G25" s="24"/>
      <c r="H25" s="24"/>
      <c r="I25" s="24"/>
      <c r="J25" s="25"/>
    </row>
    <row r="26" spans="3:13" ht="15" customHeight="1" x14ac:dyDescent="0.25">
      <c r="C26" s="23" t="s">
        <v>131</v>
      </c>
      <c r="D26" s="24"/>
      <c r="E26" s="24"/>
      <c r="F26" s="24"/>
      <c r="G26" s="24"/>
      <c r="H26" s="24"/>
      <c r="I26" s="24"/>
      <c r="J26" s="25"/>
    </row>
    <row r="27" spans="3:13" ht="34.5" customHeight="1" x14ac:dyDescent="0.25">
      <c r="C27" s="23" t="s">
        <v>132</v>
      </c>
      <c r="D27" s="24"/>
      <c r="E27" s="24"/>
      <c r="F27" s="24"/>
      <c r="G27" s="24"/>
      <c r="H27" s="24"/>
      <c r="I27" s="24"/>
      <c r="J27" s="25"/>
    </row>
    <row r="28" spans="3:13" ht="15" customHeight="1" x14ac:dyDescent="0.25">
      <c r="C28" s="23" t="s">
        <v>133</v>
      </c>
      <c r="D28" s="24"/>
      <c r="E28" s="24"/>
      <c r="F28" s="24"/>
      <c r="G28" s="24"/>
      <c r="H28" s="24"/>
      <c r="I28" s="24"/>
      <c r="J28" s="25"/>
    </row>
    <row r="29" spans="3:13" ht="15" customHeight="1" x14ac:dyDescent="0.25">
      <c r="C29" s="23" t="s">
        <v>134</v>
      </c>
      <c r="D29" s="24"/>
      <c r="E29" s="24"/>
      <c r="F29" s="24"/>
      <c r="G29" s="24"/>
      <c r="H29" s="24"/>
      <c r="I29" s="24"/>
      <c r="J29" s="25"/>
    </row>
    <row r="30" spans="3:13" ht="46.5" customHeight="1" x14ac:dyDescent="0.25">
      <c r="C30" s="23" t="s">
        <v>135</v>
      </c>
      <c r="D30" s="24"/>
      <c r="E30" s="24"/>
      <c r="F30" s="24"/>
      <c r="G30" s="24"/>
      <c r="H30" s="24"/>
      <c r="I30" s="24"/>
      <c r="J30" s="25"/>
    </row>
    <row r="31" spans="3:13" x14ac:dyDescent="0.25"/>
    <row r="32" spans="3:13" x14ac:dyDescent="0.25"/>
  </sheetData>
  <sheetProtection password="CB02" sheet="1" objects="1" scenarios="1" selectLockedCells="1"/>
  <protectedRanges>
    <protectedRange sqref="D14:J16" name="Rango1" securityDescriptor="O:WDG:WDD:(A;;CC;;;WD)"/>
    <protectedRange sqref="D18:J20" name="Rango2" securityDescriptor="O:WDG:WDD:(A;;CC;;;WD)(A;;CC;;;AU)"/>
  </protectedRanges>
  <mergeCells count="9">
    <mergeCell ref="C28:J28"/>
    <mergeCell ref="C29:J29"/>
    <mergeCell ref="C30:J30"/>
    <mergeCell ref="C13:D13"/>
    <mergeCell ref="C17:D17"/>
    <mergeCell ref="C22:J22"/>
    <mergeCell ref="C25:J25"/>
    <mergeCell ref="C26:J26"/>
    <mergeCell ref="C27:J2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3:K29"/>
  <sheetViews>
    <sheetView showGridLines="0" workbookViewId="0">
      <selection activeCell="F15" sqref="F15"/>
    </sheetView>
  </sheetViews>
  <sheetFormatPr baseColWidth="10" defaultRowHeight="15" x14ac:dyDescent="0.25"/>
  <cols>
    <col min="1" max="1" width="13.85546875" customWidth="1"/>
    <col min="2" max="2" width="12.5703125" customWidth="1"/>
    <col min="3" max="3" width="15.28515625" bestFit="1" customWidth="1"/>
    <col min="4" max="4" width="22.42578125" bestFit="1" customWidth="1"/>
    <col min="5" max="5" width="27.85546875" bestFit="1" customWidth="1"/>
    <col min="9" max="9" width="21.85546875" customWidth="1"/>
    <col min="10" max="10" width="22.28515625" customWidth="1"/>
    <col min="11" max="11" width="12" customWidth="1"/>
  </cols>
  <sheetData>
    <row r="3" spans="1:11" x14ac:dyDescent="0.25">
      <c r="A3" t="s">
        <v>66</v>
      </c>
    </row>
    <row r="4" spans="1:11" x14ac:dyDescent="0.25">
      <c r="A4" t="s">
        <v>32</v>
      </c>
      <c r="B4" t="s">
        <v>33</v>
      </c>
      <c r="C4" t="s">
        <v>61</v>
      </c>
      <c r="D4" t="s">
        <v>62</v>
      </c>
      <c r="E4" t="s">
        <v>60</v>
      </c>
      <c r="F4" t="s">
        <v>63</v>
      </c>
      <c r="G4" t="s">
        <v>64</v>
      </c>
      <c r="H4" t="s">
        <v>65</v>
      </c>
      <c r="I4" t="s">
        <v>118</v>
      </c>
      <c r="J4" t="s">
        <v>117</v>
      </c>
      <c r="K4" t="s">
        <v>137</v>
      </c>
    </row>
    <row r="5" spans="1:11" x14ac:dyDescent="0.25">
      <c r="A5" s="7">
        <v>40179</v>
      </c>
      <c r="B5" s="7">
        <v>40543</v>
      </c>
      <c r="C5" t="s">
        <v>70</v>
      </c>
      <c r="D5" t="s">
        <v>71</v>
      </c>
      <c r="E5" t="s">
        <v>72</v>
      </c>
      <c r="F5">
        <v>50000</v>
      </c>
      <c r="G5">
        <f>ROUND(F5*0.1,0)</f>
        <v>5000</v>
      </c>
      <c r="H5">
        <f>ROUND(((F5*0.16)/3)*2,0)</f>
        <v>5333</v>
      </c>
    </row>
    <row r="12" spans="1:11" x14ac:dyDescent="0.25">
      <c r="A12" t="s">
        <v>67</v>
      </c>
    </row>
    <row r="13" spans="1:11" x14ac:dyDescent="0.25">
      <c r="A13" t="s">
        <v>32</v>
      </c>
      <c r="B13" t="s">
        <v>33</v>
      </c>
      <c r="C13" t="s">
        <v>61</v>
      </c>
      <c r="D13" t="s">
        <v>62</v>
      </c>
      <c r="E13" t="s">
        <v>60</v>
      </c>
      <c r="F13" t="s">
        <v>63</v>
      </c>
      <c r="G13" t="s">
        <v>64</v>
      </c>
      <c r="H13" t="s">
        <v>65</v>
      </c>
    </row>
    <row r="14" spans="1:11" x14ac:dyDescent="0.25">
      <c r="A14" s="7">
        <v>40179</v>
      </c>
      <c r="B14" s="7">
        <v>40543</v>
      </c>
      <c r="C14" t="s">
        <v>70</v>
      </c>
      <c r="D14" t="s">
        <v>71</v>
      </c>
      <c r="E14" t="s">
        <v>72</v>
      </c>
      <c r="F14">
        <v>50000</v>
      </c>
      <c r="G14">
        <f>ROUND(F14*0.1,0)</f>
        <v>5000</v>
      </c>
      <c r="H14">
        <f>ROUND(((F14*0.16)/3)*2,0)</f>
        <v>5333</v>
      </c>
    </row>
    <row r="19" spans="1:7" x14ac:dyDescent="0.25">
      <c r="A19" t="s">
        <v>68</v>
      </c>
    </row>
    <row r="20" spans="1:7" x14ac:dyDescent="0.25">
      <c r="A20" t="s">
        <v>32</v>
      </c>
      <c r="B20" t="s">
        <v>33</v>
      </c>
      <c r="C20" t="s">
        <v>61</v>
      </c>
      <c r="D20" t="s">
        <v>62</v>
      </c>
      <c r="E20" t="s">
        <v>60</v>
      </c>
      <c r="F20" t="s">
        <v>63</v>
      </c>
      <c r="G20" t="s">
        <v>65</v>
      </c>
    </row>
    <row r="21" spans="1:7" x14ac:dyDescent="0.25">
      <c r="A21" s="7">
        <v>40179</v>
      </c>
      <c r="B21" s="7">
        <v>40543</v>
      </c>
      <c r="C21" t="s">
        <v>70</v>
      </c>
      <c r="D21" t="s">
        <v>71</v>
      </c>
      <c r="E21" t="s">
        <v>72</v>
      </c>
      <c r="F21">
        <v>50000</v>
      </c>
      <c r="G21">
        <f>ROUND(((F21*0.16)/3)*2,0)</f>
        <v>5333</v>
      </c>
    </row>
    <row r="27" spans="1:7" x14ac:dyDescent="0.25">
      <c r="A27" t="s">
        <v>69</v>
      </c>
    </row>
    <row r="28" spans="1:7" x14ac:dyDescent="0.25">
      <c r="A28" t="s">
        <v>32</v>
      </c>
      <c r="B28" t="s">
        <v>33</v>
      </c>
      <c r="C28" t="s">
        <v>61</v>
      </c>
      <c r="D28" t="s">
        <v>62</v>
      </c>
      <c r="E28" t="s">
        <v>60</v>
      </c>
      <c r="F28" t="s">
        <v>63</v>
      </c>
    </row>
    <row r="29" spans="1:7" x14ac:dyDescent="0.25">
      <c r="A29" s="7">
        <v>40179</v>
      </c>
      <c r="B29" s="7">
        <v>40543</v>
      </c>
      <c r="C29" t="s">
        <v>70</v>
      </c>
      <c r="D29" t="s">
        <v>71</v>
      </c>
      <c r="E29" t="s">
        <v>72</v>
      </c>
      <c r="F29">
        <v>50000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E46"/>
  <sheetViews>
    <sheetView showGridLines="0" tabSelected="1" topLeftCell="A2" workbookViewId="0">
      <pane xSplit="4" ySplit="2" topLeftCell="E4" activePane="bottomRight" state="frozen"/>
      <selection activeCell="A2" sqref="A2"/>
      <selection pane="topRight" activeCell="E2" sqref="E2"/>
      <selection pane="bottomLeft" activeCell="A4" sqref="A4"/>
      <selection pane="bottomRight" activeCell="A4" sqref="A4"/>
    </sheetView>
  </sheetViews>
  <sheetFormatPr baseColWidth="10" defaultRowHeight="15" x14ac:dyDescent="0.25"/>
  <cols>
    <col min="1" max="1" width="15.28515625" bestFit="1" customWidth="1"/>
    <col min="2" max="2" width="22.42578125" bestFit="1" customWidth="1"/>
    <col min="5" max="5" width="27.85546875" bestFit="1" customWidth="1"/>
    <col min="9" max="9" width="12.140625" customWidth="1"/>
    <col min="10" max="10" width="13.7109375" customWidth="1"/>
    <col min="11" max="11" width="13.5703125" customWidth="1"/>
    <col min="22" max="22" width="14.85546875" customWidth="1"/>
  </cols>
  <sheetData>
    <row r="1" spans="1:31" ht="15.75" hidden="1" thickBot="1" x14ac:dyDescent="0.3">
      <c r="A1" s="12" t="str">
        <f>A4&amp;"|"</f>
        <v>MASR770620BZ1|</v>
      </c>
      <c r="B1" s="12" t="str">
        <f>B4&amp;"|"</f>
        <v>MASR770620HMCRNG03|</v>
      </c>
      <c r="C1" s="12" t="str">
        <f>IF(C4&gt;=10,C4,"0"&amp;(C4))&amp;"|"</f>
        <v>01|</v>
      </c>
      <c r="D1" s="12" t="str">
        <f>IF(D4&gt;=10,D4,"0"&amp;(D4))&amp;"|"</f>
        <v>12|</v>
      </c>
      <c r="E1" s="12" t="str">
        <f t="shared" ref="E1:AD1" si="0">E4&amp;"|"</f>
        <v>MARTINEZ SANTANA ROGELIO|</v>
      </c>
      <c r="F1" s="12" t="str">
        <f t="shared" si="0"/>
        <v>0|</v>
      </c>
      <c r="G1" s="12" t="str">
        <f t="shared" si="0"/>
        <v>0|</v>
      </c>
      <c r="H1" s="12" t="str">
        <f t="shared" si="0"/>
        <v>1|</v>
      </c>
      <c r="I1" s="12" t="str">
        <f t="shared" si="0"/>
        <v>0|</v>
      </c>
      <c r="J1" s="12" t="str">
        <f t="shared" si="0"/>
        <v>|</v>
      </c>
      <c r="K1" s="12" t="str">
        <f t="shared" si="0"/>
        <v>|</v>
      </c>
      <c r="L1" s="12" t="str">
        <f t="shared" si="0"/>
        <v>|</v>
      </c>
      <c r="M1" s="12" t="str">
        <f t="shared" si="0"/>
        <v>|</v>
      </c>
      <c r="N1" s="12" t="str">
        <f t="shared" si="0"/>
        <v>|</v>
      </c>
      <c r="O1" s="12" t="str">
        <f t="shared" si="0"/>
        <v>|</v>
      </c>
      <c r="P1" s="12" t="str">
        <f t="shared" si="0"/>
        <v>|</v>
      </c>
      <c r="Q1" s="12" t="str">
        <f t="shared" si="0"/>
        <v>A1|</v>
      </c>
      <c r="R1" s="12" t="str">
        <f t="shared" si="0"/>
        <v>0|</v>
      </c>
      <c r="S1" s="12" t="str">
        <f t="shared" si="0"/>
        <v>0|</v>
      </c>
      <c r="T1" s="12" t="str">
        <f t="shared" si="0"/>
        <v>0|</v>
      </c>
      <c r="U1" s="12" t="str">
        <f t="shared" si="0"/>
        <v>0|</v>
      </c>
      <c r="V1" s="12" t="str">
        <f t="shared" si="0"/>
        <v>50000|</v>
      </c>
      <c r="W1" s="12" t="str">
        <f t="shared" si="0"/>
        <v>50000|</v>
      </c>
      <c r="X1" s="12" t="str">
        <f t="shared" si="0"/>
        <v>0|</v>
      </c>
      <c r="Y1" s="12" t="str">
        <f t="shared" si="0"/>
        <v>0|</v>
      </c>
      <c r="Z1" s="12" t="str">
        <f t="shared" si="0"/>
        <v>0|</v>
      </c>
      <c r="AA1" s="12" t="str">
        <f t="shared" si="0"/>
        <v>0|</v>
      </c>
      <c r="AB1" s="12" t="str">
        <f t="shared" si="0"/>
        <v>5000|</v>
      </c>
      <c r="AC1" s="12" t="str">
        <f t="shared" si="0"/>
        <v>5333|</v>
      </c>
      <c r="AD1" s="12" t="str">
        <f t="shared" si="0"/>
        <v>0|</v>
      </c>
    </row>
    <row r="2" spans="1:31" ht="16.5" thickTop="1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2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</row>
    <row r="3" spans="1:31" ht="167.25" thickTop="1" thickBot="1" x14ac:dyDescent="0.3">
      <c r="A3" s="3" t="s">
        <v>30</v>
      </c>
      <c r="B3" s="4" t="s">
        <v>31</v>
      </c>
      <c r="C3" s="5" t="s">
        <v>32</v>
      </c>
      <c r="D3" s="5" t="s">
        <v>33</v>
      </c>
      <c r="E3" s="5" t="s">
        <v>34</v>
      </c>
      <c r="F3" s="5" t="s">
        <v>35</v>
      </c>
      <c r="G3" s="5" t="s">
        <v>36</v>
      </c>
      <c r="H3" s="6" t="s">
        <v>37</v>
      </c>
      <c r="I3" s="5" t="s">
        <v>38</v>
      </c>
      <c r="J3" s="4" t="s">
        <v>39</v>
      </c>
      <c r="K3" s="4" t="s">
        <v>40</v>
      </c>
      <c r="L3" s="4" t="s">
        <v>41</v>
      </c>
      <c r="M3" s="4" t="s">
        <v>42</v>
      </c>
      <c r="N3" s="4" t="s">
        <v>43</v>
      </c>
      <c r="O3" s="4" t="s">
        <v>44</v>
      </c>
      <c r="P3" s="4" t="s">
        <v>45</v>
      </c>
      <c r="Q3" s="3" t="s">
        <v>46</v>
      </c>
      <c r="R3" s="4" t="s">
        <v>47</v>
      </c>
      <c r="S3" s="4" t="s">
        <v>48</v>
      </c>
      <c r="T3" s="4" t="s">
        <v>49</v>
      </c>
      <c r="U3" s="4" t="s">
        <v>50</v>
      </c>
      <c r="V3" s="5" t="s">
        <v>51</v>
      </c>
      <c r="W3" s="5" t="s">
        <v>52</v>
      </c>
      <c r="X3" s="5" t="s">
        <v>53</v>
      </c>
      <c r="Y3" s="5" t="s">
        <v>54</v>
      </c>
      <c r="Z3" s="5" t="s">
        <v>55</v>
      </c>
      <c r="AA3" s="5" t="s">
        <v>56</v>
      </c>
      <c r="AB3" s="5" t="s">
        <v>57</v>
      </c>
      <c r="AC3" s="5" t="s">
        <v>58</v>
      </c>
      <c r="AD3" s="5" t="s">
        <v>59</v>
      </c>
    </row>
    <row r="4" spans="1:31" ht="15.75" thickTop="1" x14ac:dyDescent="0.25">
      <c r="A4" t="str">
        <f>Datos!C5</f>
        <v>MASR770620BZ1</v>
      </c>
      <c r="B4" t="str">
        <f>Datos!D5</f>
        <v>MASR770620HMCRNG03</v>
      </c>
      <c r="C4" s="8">
        <f>MONTH(Datos!A5)</f>
        <v>1</v>
      </c>
      <c r="D4" s="8">
        <f>MONTH(Datos!B5)</f>
        <v>12</v>
      </c>
      <c r="E4" t="str">
        <f>+Datos!E5</f>
        <v>MARTINEZ SANTANA ROGELIO</v>
      </c>
      <c r="F4">
        <v>0</v>
      </c>
      <c r="G4">
        <v>0</v>
      </c>
      <c r="H4">
        <v>1</v>
      </c>
      <c r="I4">
        <v>0</v>
      </c>
      <c r="Q4" t="s">
        <v>87</v>
      </c>
      <c r="R4">
        <v>0</v>
      </c>
      <c r="S4">
        <v>0</v>
      </c>
      <c r="T4">
        <v>0</v>
      </c>
      <c r="U4">
        <v>0</v>
      </c>
      <c r="V4">
        <f>Datos!F5</f>
        <v>50000</v>
      </c>
      <c r="W4">
        <f>Datos!F5</f>
        <v>50000</v>
      </c>
      <c r="X4">
        <v>0</v>
      </c>
      <c r="Y4">
        <v>0</v>
      </c>
      <c r="Z4">
        <v>0</v>
      </c>
      <c r="AA4">
        <v>0</v>
      </c>
      <c r="AB4">
        <f>Datos!G5</f>
        <v>5000</v>
      </c>
      <c r="AC4">
        <f>Datos!H5</f>
        <v>5333</v>
      </c>
      <c r="AD4">
        <v>0</v>
      </c>
      <c r="AE4" t="str">
        <f>A4&amp;"|"&amp;B4&amp;"|"&amp;IF(C4&gt;=10,C4,"0"&amp;(C4))&amp;"|"&amp;IF(D4&gt;=10,D4,"0"&amp;(D4))&amp;"|"&amp;E4&amp;"|"&amp;F4&amp;"|"&amp;G4&amp;"|"&amp;H4&amp;"|"&amp;I4&amp;"|"&amp;J4&amp;"|"&amp;K4&amp;"|"&amp;L4&amp;"|"&amp;M4&amp;"|"&amp;N4&amp;"|"&amp;O4&amp;"|"&amp;P4&amp;"|"&amp;Q4&amp;"|"&amp;R4&amp;"|"&amp;S4&amp;"|"&amp;T4&amp;"|"&amp;U4&amp;"|"&amp;V4&amp;"|"&amp;W4&amp;"|"&amp;X4&amp;"|"&amp;Y4&amp;"|"&amp;Z4&amp;"|"&amp;AA4&amp;"|"&amp;AB4&amp;"|"&amp;AC4&amp;"|"&amp;AD4&amp;"|"</f>
        <v>MASR770620BZ1|MASR770620HMCRNG03|01|12|MARTINEZ SANTANA ROGELIO|0|0|1|0||||||||A1|0|0|0|0|50000|50000|0|0|0|0|5000|5333|0|</v>
      </c>
    </row>
    <row r="5" spans="1:31" x14ac:dyDescent="0.25">
      <c r="A5">
        <f>Datos!C6</f>
        <v>0</v>
      </c>
      <c r="B5">
        <f>Datos!D6</f>
        <v>0</v>
      </c>
      <c r="C5" s="8">
        <f>MONTH(Datos!A6)</f>
        <v>1</v>
      </c>
      <c r="D5" s="8">
        <f>MONTH(Datos!B6)</f>
        <v>1</v>
      </c>
      <c r="E5">
        <f>+Datos!E6</f>
        <v>0</v>
      </c>
      <c r="F5">
        <v>0</v>
      </c>
      <c r="G5">
        <v>0</v>
      </c>
      <c r="H5">
        <v>1</v>
      </c>
      <c r="I5">
        <v>0</v>
      </c>
      <c r="Q5" t="s">
        <v>87</v>
      </c>
      <c r="R5">
        <v>0</v>
      </c>
      <c r="S5">
        <v>0</v>
      </c>
      <c r="T5">
        <v>0</v>
      </c>
      <c r="U5">
        <v>0</v>
      </c>
      <c r="V5">
        <f>Datos!F6</f>
        <v>0</v>
      </c>
      <c r="W5">
        <f>Datos!F6</f>
        <v>0</v>
      </c>
      <c r="X5">
        <v>0</v>
      </c>
      <c r="Y5">
        <v>0</v>
      </c>
      <c r="Z5">
        <v>0</v>
      </c>
      <c r="AA5">
        <v>0</v>
      </c>
      <c r="AB5">
        <f>Datos!G6</f>
        <v>0</v>
      </c>
      <c r="AC5">
        <f>Datos!H6</f>
        <v>0</v>
      </c>
      <c r="AD5">
        <v>0</v>
      </c>
      <c r="AE5" t="str">
        <f t="shared" ref="AE5:AE46" si="1">A5&amp;"|"&amp;B5&amp;"|"&amp;IF(C5&gt;=10,C5,"0"&amp;(C5))&amp;"|"&amp;IF(D5&gt;=10,D5,"0"&amp;(D5))&amp;"|"&amp;E5&amp;"|"&amp;F5&amp;"|"&amp;G5&amp;"|"&amp;H5&amp;"|"&amp;I5&amp;"|"&amp;J5&amp;"|"&amp;K5&amp;"|"&amp;L5&amp;"|"&amp;M5&amp;"|"&amp;N5&amp;"|"&amp;O5&amp;"|"&amp;P5&amp;"|"&amp;Q5&amp;"|"&amp;R5&amp;"|"&amp;S5&amp;"|"&amp;T5&amp;"|"&amp;U5&amp;"|"&amp;V5&amp;"|"&amp;W5&amp;"|"&amp;X5&amp;"|"&amp;Y5&amp;"|"&amp;Z5&amp;"|"&amp;AA5&amp;"|"&amp;AB5&amp;"|"&amp;AC5&amp;"|"&amp;AD5&amp;"|"</f>
        <v>0|0|01|01|0|0|0|1|0||||||||A1|0|0|0|0|0|0|0|0|0|0|0|0|0|</v>
      </c>
    </row>
    <row r="6" spans="1:31" x14ac:dyDescent="0.25">
      <c r="A6">
        <f>Datos!C7</f>
        <v>0</v>
      </c>
      <c r="B6">
        <f>Datos!D7</f>
        <v>0</v>
      </c>
      <c r="C6" s="8">
        <f>MONTH(Datos!A7)</f>
        <v>1</v>
      </c>
      <c r="D6" s="8">
        <f>MONTH(Datos!B7)</f>
        <v>1</v>
      </c>
      <c r="E6">
        <f>+Datos!E7</f>
        <v>0</v>
      </c>
      <c r="F6">
        <v>0</v>
      </c>
      <c r="G6">
        <v>0</v>
      </c>
      <c r="H6">
        <v>1</v>
      </c>
      <c r="I6">
        <v>0</v>
      </c>
      <c r="Q6" t="s">
        <v>87</v>
      </c>
      <c r="R6">
        <v>0</v>
      </c>
      <c r="S6">
        <v>0</v>
      </c>
      <c r="T6">
        <v>0</v>
      </c>
      <c r="U6">
        <v>0</v>
      </c>
      <c r="V6">
        <f>Datos!F7</f>
        <v>0</v>
      </c>
      <c r="W6">
        <f>Datos!F7</f>
        <v>0</v>
      </c>
      <c r="X6">
        <v>0</v>
      </c>
      <c r="Y6">
        <v>0</v>
      </c>
      <c r="Z6">
        <v>0</v>
      </c>
      <c r="AA6">
        <v>0</v>
      </c>
      <c r="AB6">
        <f>Datos!G7</f>
        <v>0</v>
      </c>
      <c r="AC6">
        <f>Datos!H7</f>
        <v>0</v>
      </c>
      <c r="AD6">
        <v>0</v>
      </c>
      <c r="AE6" t="str">
        <f t="shared" si="1"/>
        <v>0|0|01|01|0|0|0|1|0||||||||A1|0|0|0|0|0|0|0|0|0|0|0|0|0|</v>
      </c>
    </row>
    <row r="7" spans="1:31" x14ac:dyDescent="0.25">
      <c r="A7">
        <f>Datos!C8</f>
        <v>0</v>
      </c>
      <c r="B7">
        <f>Datos!D8</f>
        <v>0</v>
      </c>
      <c r="C7" s="8">
        <f>MONTH(Datos!A8)</f>
        <v>1</v>
      </c>
      <c r="D7" s="8">
        <f>MONTH(Datos!B8)</f>
        <v>1</v>
      </c>
      <c r="E7">
        <f>+Datos!E8</f>
        <v>0</v>
      </c>
      <c r="F7">
        <v>0</v>
      </c>
      <c r="G7">
        <v>0</v>
      </c>
      <c r="H7">
        <v>1</v>
      </c>
      <c r="I7">
        <v>0</v>
      </c>
      <c r="Q7" t="s">
        <v>87</v>
      </c>
      <c r="R7">
        <v>0</v>
      </c>
      <c r="S7">
        <v>0</v>
      </c>
      <c r="T7">
        <v>0</v>
      </c>
      <c r="U7">
        <v>0</v>
      </c>
      <c r="V7">
        <f>Datos!F8</f>
        <v>0</v>
      </c>
      <c r="W7">
        <f>Datos!F8</f>
        <v>0</v>
      </c>
      <c r="X7">
        <v>0</v>
      </c>
      <c r="Y7">
        <v>0</v>
      </c>
      <c r="Z7">
        <v>0</v>
      </c>
      <c r="AA7">
        <v>0</v>
      </c>
      <c r="AB7">
        <f>Datos!G8</f>
        <v>0</v>
      </c>
      <c r="AC7">
        <f>Datos!H8</f>
        <v>0</v>
      </c>
      <c r="AD7">
        <v>0</v>
      </c>
      <c r="AE7" t="str">
        <f t="shared" si="1"/>
        <v>0|0|01|01|0|0|0|1|0||||||||A1|0|0|0|0|0|0|0|0|0|0|0|0|0|</v>
      </c>
    </row>
    <row r="8" spans="1:31" x14ac:dyDescent="0.25">
      <c r="A8">
        <f>Datos!C9</f>
        <v>0</v>
      </c>
      <c r="B8">
        <f>Datos!D9</f>
        <v>0</v>
      </c>
      <c r="C8" s="8">
        <f>MONTH(Datos!A9)</f>
        <v>1</v>
      </c>
      <c r="D8" s="8">
        <f>MONTH(Datos!B9)</f>
        <v>1</v>
      </c>
      <c r="E8">
        <f>+Datos!E9</f>
        <v>0</v>
      </c>
      <c r="F8">
        <v>0</v>
      </c>
      <c r="G8">
        <v>0</v>
      </c>
      <c r="H8">
        <v>1</v>
      </c>
      <c r="I8">
        <v>0</v>
      </c>
      <c r="Q8" t="s">
        <v>87</v>
      </c>
      <c r="R8">
        <v>0</v>
      </c>
      <c r="S8">
        <v>0</v>
      </c>
      <c r="T8">
        <v>0</v>
      </c>
      <c r="U8">
        <v>0</v>
      </c>
      <c r="V8">
        <f>Datos!F9</f>
        <v>0</v>
      </c>
      <c r="W8">
        <f>Datos!F9</f>
        <v>0</v>
      </c>
      <c r="X8">
        <v>0</v>
      </c>
      <c r="Y8">
        <v>0</v>
      </c>
      <c r="Z8">
        <v>0</v>
      </c>
      <c r="AA8">
        <v>0</v>
      </c>
      <c r="AB8">
        <f>Datos!G9</f>
        <v>0</v>
      </c>
      <c r="AC8">
        <f>Datos!H9</f>
        <v>0</v>
      </c>
      <c r="AD8">
        <v>0</v>
      </c>
      <c r="AE8" t="str">
        <f t="shared" si="1"/>
        <v>0|0|01|01|0|0|0|1|0||||||||A1|0|0|0|0|0|0|0|0|0|0|0|0|0|</v>
      </c>
    </row>
    <row r="9" spans="1:31" x14ac:dyDescent="0.25">
      <c r="A9">
        <f>Datos!C10</f>
        <v>0</v>
      </c>
      <c r="B9">
        <f>Datos!D10</f>
        <v>0</v>
      </c>
      <c r="C9" s="8">
        <f>MONTH(Datos!A10)</f>
        <v>1</v>
      </c>
      <c r="D9" s="8">
        <f>MONTH(Datos!B10)</f>
        <v>1</v>
      </c>
      <c r="E9">
        <f>+Datos!E10</f>
        <v>0</v>
      </c>
      <c r="F9">
        <v>0</v>
      </c>
      <c r="G9">
        <v>0</v>
      </c>
      <c r="H9">
        <v>1</v>
      </c>
      <c r="I9">
        <v>0</v>
      </c>
      <c r="Q9" t="s">
        <v>87</v>
      </c>
      <c r="R9">
        <v>0</v>
      </c>
      <c r="S9">
        <v>0</v>
      </c>
      <c r="T9">
        <v>0</v>
      </c>
      <c r="U9">
        <v>0</v>
      </c>
      <c r="V9">
        <f>Datos!F10</f>
        <v>0</v>
      </c>
      <c r="W9">
        <f>Datos!F10</f>
        <v>0</v>
      </c>
      <c r="X9">
        <v>0</v>
      </c>
      <c r="Y9">
        <v>0</v>
      </c>
      <c r="Z9">
        <v>0</v>
      </c>
      <c r="AA9">
        <v>0</v>
      </c>
      <c r="AB9">
        <f>Datos!G10</f>
        <v>0</v>
      </c>
      <c r="AC9">
        <f>Datos!H10</f>
        <v>0</v>
      </c>
      <c r="AD9">
        <v>0</v>
      </c>
      <c r="AE9" t="str">
        <f t="shared" si="1"/>
        <v>0|0|01|01|0|0|0|1|0||||||||A1|0|0|0|0|0|0|0|0|0|0|0|0|0|</v>
      </c>
    </row>
    <row r="10" spans="1:31" x14ac:dyDescent="0.25">
      <c r="A10">
        <f>Datos!C11</f>
        <v>0</v>
      </c>
      <c r="B10">
        <f>Datos!D11</f>
        <v>0</v>
      </c>
      <c r="C10" s="8">
        <f>MONTH(Datos!A11)</f>
        <v>1</v>
      </c>
      <c r="D10" s="8">
        <f>MONTH(Datos!B11)</f>
        <v>1</v>
      </c>
      <c r="E10">
        <f>+Datos!E11</f>
        <v>0</v>
      </c>
      <c r="F10">
        <v>0</v>
      </c>
      <c r="G10">
        <v>0</v>
      </c>
      <c r="H10">
        <v>1</v>
      </c>
      <c r="I10">
        <v>0</v>
      </c>
      <c r="Q10" t="s">
        <v>87</v>
      </c>
      <c r="R10">
        <v>0</v>
      </c>
      <c r="S10">
        <v>0</v>
      </c>
      <c r="T10">
        <v>0</v>
      </c>
      <c r="U10">
        <v>0</v>
      </c>
      <c r="V10">
        <f>Datos!F11</f>
        <v>0</v>
      </c>
      <c r="W10">
        <f>Datos!F11</f>
        <v>0</v>
      </c>
      <c r="X10">
        <v>0</v>
      </c>
      <c r="Y10">
        <v>0</v>
      </c>
      <c r="Z10">
        <v>0</v>
      </c>
      <c r="AA10">
        <v>0</v>
      </c>
      <c r="AB10">
        <f>Datos!G11</f>
        <v>0</v>
      </c>
      <c r="AC10">
        <f>Datos!H11</f>
        <v>0</v>
      </c>
      <c r="AD10">
        <v>0</v>
      </c>
      <c r="AE10" t="str">
        <f t="shared" si="1"/>
        <v>0|0|01|01|0|0|0|1|0||||||||A1|0|0|0|0|0|0|0|0|0|0|0|0|0|</v>
      </c>
    </row>
    <row r="11" spans="1:31" x14ac:dyDescent="0.25">
      <c r="A11" t="str">
        <f>Datos!C14</f>
        <v>MASR770620BZ1</v>
      </c>
      <c r="B11" t="str">
        <f>Datos!D14</f>
        <v>MASR770620HMCRNG03</v>
      </c>
      <c r="C11" s="8">
        <f>MONTH(Datos!A14)</f>
        <v>1</v>
      </c>
      <c r="D11" s="8">
        <f>MONTH(Datos!B14)</f>
        <v>12</v>
      </c>
      <c r="E11" t="str">
        <f>+Datos!E14</f>
        <v>MARTINEZ SANTANA ROGELIO</v>
      </c>
      <c r="F11">
        <v>0</v>
      </c>
      <c r="G11">
        <v>0</v>
      </c>
      <c r="H11">
        <v>1</v>
      </c>
      <c r="I11">
        <v>0</v>
      </c>
      <c r="Q11" t="s">
        <v>95</v>
      </c>
      <c r="R11">
        <v>0</v>
      </c>
      <c r="S11">
        <v>0</v>
      </c>
      <c r="T11">
        <v>0</v>
      </c>
      <c r="U11">
        <v>0</v>
      </c>
      <c r="V11">
        <f>Datos!F14</f>
        <v>50000</v>
      </c>
      <c r="W11">
        <f>Datos!F14</f>
        <v>50000</v>
      </c>
      <c r="X11">
        <v>0</v>
      </c>
      <c r="Y11">
        <v>0</v>
      </c>
      <c r="Z11">
        <v>0</v>
      </c>
      <c r="AA11">
        <v>0</v>
      </c>
      <c r="AB11">
        <f>+Datos!G14</f>
        <v>5000</v>
      </c>
      <c r="AC11">
        <f>+Datos!G21</f>
        <v>5333</v>
      </c>
      <c r="AD11">
        <v>0</v>
      </c>
      <c r="AE11" t="str">
        <f t="shared" si="1"/>
        <v>MASR770620BZ1|MASR770620HMCRNG03|01|12|MARTINEZ SANTANA ROGELIO|0|0|1|0||||||||B1|0|0|0|0|50000|50000|0|0|0|0|5000|5333|0|</v>
      </c>
    </row>
    <row r="12" spans="1:31" x14ac:dyDescent="0.25">
      <c r="A12">
        <f>Datos!C15</f>
        <v>0</v>
      </c>
      <c r="B12">
        <f>Datos!D15</f>
        <v>0</v>
      </c>
      <c r="C12" s="8">
        <f>MONTH(Datos!A15)</f>
        <v>1</v>
      </c>
      <c r="D12" s="8">
        <f>MONTH(Datos!B15)</f>
        <v>1</v>
      </c>
      <c r="E12">
        <f>+Datos!E15</f>
        <v>0</v>
      </c>
      <c r="F12">
        <v>0</v>
      </c>
      <c r="G12">
        <v>0</v>
      </c>
      <c r="H12">
        <v>1</v>
      </c>
      <c r="I12">
        <v>0</v>
      </c>
      <c r="Q12" t="s">
        <v>95</v>
      </c>
      <c r="R12">
        <v>0</v>
      </c>
      <c r="S12">
        <v>0</v>
      </c>
      <c r="T12">
        <v>0</v>
      </c>
      <c r="U12">
        <v>0</v>
      </c>
      <c r="V12">
        <f>Datos!F15</f>
        <v>0</v>
      </c>
      <c r="W12">
        <f>Datos!F15</f>
        <v>0</v>
      </c>
      <c r="X12">
        <v>0</v>
      </c>
      <c r="Y12">
        <v>0</v>
      </c>
      <c r="Z12">
        <v>0</v>
      </c>
      <c r="AA12">
        <v>0</v>
      </c>
      <c r="AB12">
        <f>+Datos!G15</f>
        <v>0</v>
      </c>
      <c r="AC12">
        <f>+Datos!G22</f>
        <v>0</v>
      </c>
      <c r="AD12">
        <v>0</v>
      </c>
      <c r="AE12" t="str">
        <f t="shared" ref="AE12:AE15" si="2">A12&amp;"|"&amp;B12&amp;"|"&amp;IF(C12&gt;=10,C12,"0"&amp;(C12))&amp;"|"&amp;IF(D12&gt;=10,D12,"0"&amp;(D12))&amp;"|"&amp;E12&amp;"|"&amp;F12&amp;"|"&amp;G12&amp;"|"&amp;H12&amp;"|"&amp;I12&amp;"|"&amp;J12&amp;"|"&amp;K12&amp;"|"&amp;L12&amp;"|"&amp;M12&amp;"|"&amp;N12&amp;"|"&amp;O12&amp;"|"&amp;P12&amp;"|"&amp;Q12&amp;"|"&amp;R12&amp;"|"&amp;S12&amp;"|"&amp;T12&amp;"|"&amp;U12&amp;"|"&amp;V12&amp;"|"&amp;W12&amp;"|"&amp;X12&amp;"|"&amp;Y12&amp;"|"&amp;Z12&amp;"|"&amp;AA12&amp;"|"&amp;AB12&amp;"|"&amp;AC12&amp;"|"&amp;AD12&amp;"|"</f>
        <v>0|0|01|01|0|0|0|1|0||||||||B1|0|0|0|0|0|0|0|0|0|0|0|0|0|</v>
      </c>
    </row>
    <row r="13" spans="1:31" x14ac:dyDescent="0.25">
      <c r="A13">
        <f>Datos!C16</f>
        <v>0</v>
      </c>
      <c r="B13">
        <f>Datos!D16</f>
        <v>0</v>
      </c>
      <c r="C13" s="8">
        <f>MONTH(Datos!A16)</f>
        <v>1</v>
      </c>
      <c r="D13" s="8">
        <f>MONTH(Datos!B16)</f>
        <v>1</v>
      </c>
      <c r="E13">
        <f>+Datos!E16</f>
        <v>0</v>
      </c>
      <c r="F13">
        <v>0</v>
      </c>
      <c r="G13">
        <v>0</v>
      </c>
      <c r="H13">
        <v>1</v>
      </c>
      <c r="I13">
        <v>0</v>
      </c>
      <c r="Q13" t="s">
        <v>95</v>
      </c>
      <c r="R13">
        <v>0</v>
      </c>
      <c r="S13">
        <v>0</v>
      </c>
      <c r="T13">
        <v>0</v>
      </c>
      <c r="U13">
        <v>0</v>
      </c>
      <c r="V13">
        <f>Datos!F16</f>
        <v>0</v>
      </c>
      <c r="W13">
        <f>Datos!F16</f>
        <v>0</v>
      </c>
      <c r="X13">
        <v>0</v>
      </c>
      <c r="Y13">
        <v>0</v>
      </c>
      <c r="Z13">
        <v>0</v>
      </c>
      <c r="AA13">
        <v>0</v>
      </c>
      <c r="AB13">
        <f>+Datos!G16</f>
        <v>0</v>
      </c>
      <c r="AC13">
        <f>+Datos!G23</f>
        <v>0</v>
      </c>
      <c r="AD13">
        <v>0</v>
      </c>
      <c r="AE13" t="str">
        <f t="shared" si="2"/>
        <v>0|0|01|01|0|0|0|1|0||||||||B1|0|0|0|0|0|0|0|0|0|0|0|0|0|</v>
      </c>
    </row>
    <row r="14" spans="1:31" x14ac:dyDescent="0.25">
      <c r="A14">
        <f>Datos!C17</f>
        <v>0</v>
      </c>
      <c r="B14">
        <f>Datos!D17</f>
        <v>0</v>
      </c>
      <c r="C14" s="8">
        <f>MONTH(Datos!A17)</f>
        <v>1</v>
      </c>
      <c r="D14" s="8">
        <f>MONTH(Datos!B17)</f>
        <v>1</v>
      </c>
      <c r="E14">
        <f>+Datos!E17</f>
        <v>0</v>
      </c>
      <c r="F14">
        <v>0</v>
      </c>
      <c r="G14">
        <v>0</v>
      </c>
      <c r="H14">
        <v>1</v>
      </c>
      <c r="I14">
        <v>0</v>
      </c>
      <c r="Q14" t="s">
        <v>95</v>
      </c>
      <c r="R14">
        <v>0</v>
      </c>
      <c r="S14">
        <v>0</v>
      </c>
      <c r="T14">
        <v>0</v>
      </c>
      <c r="U14">
        <v>0</v>
      </c>
      <c r="V14">
        <f>Datos!F17</f>
        <v>0</v>
      </c>
      <c r="W14">
        <f>Datos!F17</f>
        <v>0</v>
      </c>
      <c r="X14">
        <v>0</v>
      </c>
      <c r="Y14">
        <v>0</v>
      </c>
      <c r="Z14">
        <v>0</v>
      </c>
      <c r="AA14">
        <v>0</v>
      </c>
      <c r="AB14">
        <f>+Datos!G17</f>
        <v>0</v>
      </c>
      <c r="AC14">
        <f>+Datos!G24</f>
        <v>0</v>
      </c>
      <c r="AD14">
        <v>0</v>
      </c>
      <c r="AE14" t="str">
        <f t="shared" si="2"/>
        <v>0|0|01|01|0|0|0|1|0||||||||B1|0|0|0|0|0|0|0|0|0|0|0|0|0|</v>
      </c>
    </row>
    <row r="15" spans="1:31" x14ac:dyDescent="0.25">
      <c r="A15">
        <f>Datos!C18</f>
        <v>0</v>
      </c>
      <c r="B15">
        <f>Datos!D18</f>
        <v>0</v>
      </c>
      <c r="C15" s="8">
        <f>MONTH(Datos!A18)</f>
        <v>1</v>
      </c>
      <c r="D15" s="8">
        <f>MONTH(Datos!B18)</f>
        <v>1</v>
      </c>
      <c r="E15">
        <f>+Datos!E18</f>
        <v>0</v>
      </c>
      <c r="F15">
        <v>0</v>
      </c>
      <c r="G15">
        <v>0</v>
      </c>
      <c r="H15">
        <v>1</v>
      </c>
      <c r="I15">
        <v>0</v>
      </c>
      <c r="Q15" t="s">
        <v>95</v>
      </c>
      <c r="R15">
        <v>0</v>
      </c>
      <c r="S15">
        <v>0</v>
      </c>
      <c r="T15">
        <v>0</v>
      </c>
      <c r="U15">
        <v>0</v>
      </c>
      <c r="V15">
        <f>Datos!F18</f>
        <v>0</v>
      </c>
      <c r="W15">
        <f>Datos!F18</f>
        <v>0</v>
      </c>
      <c r="X15">
        <v>0</v>
      </c>
      <c r="Y15">
        <v>0</v>
      </c>
      <c r="Z15">
        <v>0</v>
      </c>
      <c r="AA15">
        <v>0</v>
      </c>
      <c r="AB15">
        <f>+Datos!G18</f>
        <v>0</v>
      </c>
      <c r="AC15">
        <f>+Datos!G25</f>
        <v>0</v>
      </c>
      <c r="AD15">
        <v>0</v>
      </c>
      <c r="AE15" t="str">
        <f t="shared" si="2"/>
        <v>0|0|01|01|0|0|0|1|0||||||||B1|0|0|0|0|0|0|0|0|0|0|0|0|0|</v>
      </c>
    </row>
    <row r="16" spans="1:31" x14ac:dyDescent="0.25">
      <c r="A16" t="str">
        <f>Datos!C21</f>
        <v>MASR770620BZ1</v>
      </c>
      <c r="B16" t="str">
        <f>Datos!D21</f>
        <v>MASR770620HMCRNG03</v>
      </c>
      <c r="C16" s="8">
        <f>MONTH(Datos!A21)</f>
        <v>1</v>
      </c>
      <c r="D16" s="8">
        <f>MONTH(Datos!B21)</f>
        <v>12</v>
      </c>
      <c r="E16" t="str">
        <f>+Datos!E21</f>
        <v>MARTINEZ SANTANA ROGELIO</v>
      </c>
      <c r="F16">
        <v>0</v>
      </c>
      <c r="G16">
        <v>0</v>
      </c>
      <c r="H16">
        <v>1</v>
      </c>
      <c r="I16">
        <v>0</v>
      </c>
      <c r="Q16" t="s">
        <v>91</v>
      </c>
      <c r="R16">
        <v>0</v>
      </c>
      <c r="S16">
        <v>0</v>
      </c>
      <c r="T16">
        <v>0</v>
      </c>
      <c r="U16">
        <v>0</v>
      </c>
      <c r="V16">
        <v>0</v>
      </c>
      <c r="W16">
        <f>Datos!$F$5</f>
        <v>50000</v>
      </c>
      <c r="X16">
        <v>0</v>
      </c>
      <c r="Y16">
        <v>0</v>
      </c>
      <c r="Z16">
        <v>0</v>
      </c>
      <c r="AA16">
        <v>0</v>
      </c>
      <c r="AB16">
        <v>0</v>
      </c>
      <c r="AC16">
        <f>+Datos!G21</f>
        <v>5333</v>
      </c>
      <c r="AD16">
        <v>0</v>
      </c>
      <c r="AE16" t="str">
        <f t="shared" si="1"/>
        <v>MASR770620BZ1|MASR770620HMCRNG03|01|12|MARTINEZ SANTANA ROGELIO|0|0|1|0||||||||A3|0|0|0|0|0|50000|0|0|0|0|0|5333|0|</v>
      </c>
    </row>
    <row r="17" spans="1:31" x14ac:dyDescent="0.25">
      <c r="A17">
        <f>Datos!C22</f>
        <v>0</v>
      </c>
      <c r="B17">
        <f>Datos!D22</f>
        <v>0</v>
      </c>
      <c r="C17" s="8">
        <f>MONTH(Datos!A22)</f>
        <v>1</v>
      </c>
      <c r="D17" s="8">
        <f>MONTH(Datos!B22)</f>
        <v>1</v>
      </c>
      <c r="E17">
        <f>+Datos!E22</f>
        <v>0</v>
      </c>
      <c r="F17">
        <v>0</v>
      </c>
      <c r="G17">
        <v>0</v>
      </c>
      <c r="H17">
        <v>1</v>
      </c>
      <c r="I17">
        <v>0</v>
      </c>
      <c r="Q17" t="s">
        <v>87</v>
      </c>
      <c r="R17">
        <v>0</v>
      </c>
      <c r="S17">
        <v>0</v>
      </c>
      <c r="T17">
        <v>0</v>
      </c>
      <c r="U17">
        <v>0</v>
      </c>
      <c r="V17">
        <f>Datos!$F$5</f>
        <v>50000</v>
      </c>
      <c r="W17">
        <f>Datos!$F$5</f>
        <v>50000</v>
      </c>
      <c r="X17">
        <v>0</v>
      </c>
      <c r="Y17">
        <v>0</v>
      </c>
      <c r="Z17">
        <v>0</v>
      </c>
      <c r="AA17">
        <v>0</v>
      </c>
      <c r="AB17">
        <f>Datos!G22</f>
        <v>0</v>
      </c>
      <c r="AC17">
        <f>Datos!H22</f>
        <v>0</v>
      </c>
      <c r="AD17">
        <v>0</v>
      </c>
      <c r="AE17" t="str">
        <f t="shared" si="1"/>
        <v>0|0|01|01|0|0|0|1|0||||||||A1|0|0|0|0|50000|50000|0|0|0|0|0|0|0|</v>
      </c>
    </row>
    <row r="18" spans="1:31" x14ac:dyDescent="0.25">
      <c r="A18">
        <f>Datos!C23</f>
        <v>0</v>
      </c>
      <c r="B18">
        <f>Datos!D23</f>
        <v>0</v>
      </c>
      <c r="C18" s="8">
        <f>MONTH(Datos!A23)</f>
        <v>1</v>
      </c>
      <c r="D18" s="8">
        <f>MONTH(Datos!B23)</f>
        <v>1</v>
      </c>
      <c r="E18">
        <f>+Datos!E23</f>
        <v>0</v>
      </c>
      <c r="F18">
        <v>0</v>
      </c>
      <c r="G18">
        <v>0</v>
      </c>
      <c r="H18">
        <v>1</v>
      </c>
      <c r="I18">
        <v>0</v>
      </c>
      <c r="Q18" t="s">
        <v>87</v>
      </c>
      <c r="R18">
        <v>0</v>
      </c>
      <c r="S18">
        <v>0</v>
      </c>
      <c r="T18">
        <v>0</v>
      </c>
      <c r="U18">
        <v>0</v>
      </c>
      <c r="V18">
        <f>Datos!$F$5</f>
        <v>50000</v>
      </c>
      <c r="W18">
        <f>Datos!$F$5</f>
        <v>50000</v>
      </c>
      <c r="X18">
        <v>0</v>
      </c>
      <c r="Y18">
        <v>0</v>
      </c>
      <c r="Z18">
        <v>0</v>
      </c>
      <c r="AA18">
        <v>0</v>
      </c>
      <c r="AB18">
        <f>Datos!G23</f>
        <v>0</v>
      </c>
      <c r="AC18">
        <f>Datos!H23</f>
        <v>0</v>
      </c>
      <c r="AD18">
        <v>0</v>
      </c>
      <c r="AE18" t="str">
        <f t="shared" si="1"/>
        <v>0|0|01|01|0|0|0|1|0||||||||A1|0|0|0|0|50000|50000|0|0|0|0|0|0|0|</v>
      </c>
    </row>
    <row r="19" spans="1:31" x14ac:dyDescent="0.25">
      <c r="A19">
        <f>Datos!C24</f>
        <v>0</v>
      </c>
      <c r="B19">
        <f>Datos!D24</f>
        <v>0</v>
      </c>
      <c r="C19" s="8">
        <f>MONTH(Datos!A24)</f>
        <v>1</v>
      </c>
      <c r="D19" s="8">
        <f>MONTH(Datos!B24)</f>
        <v>1</v>
      </c>
      <c r="E19">
        <f>+Datos!E24</f>
        <v>0</v>
      </c>
      <c r="F19">
        <v>0</v>
      </c>
      <c r="G19">
        <v>0</v>
      </c>
      <c r="H19">
        <v>1</v>
      </c>
      <c r="I19">
        <v>0</v>
      </c>
      <c r="Q19" t="s">
        <v>87</v>
      </c>
      <c r="R19">
        <v>0</v>
      </c>
      <c r="S19">
        <v>0</v>
      </c>
      <c r="T19">
        <v>0</v>
      </c>
      <c r="U19">
        <v>0</v>
      </c>
      <c r="V19">
        <f>Datos!$F$5</f>
        <v>50000</v>
      </c>
      <c r="W19">
        <f>Datos!$F$5</f>
        <v>50000</v>
      </c>
      <c r="X19">
        <v>0</v>
      </c>
      <c r="Y19">
        <v>0</v>
      </c>
      <c r="Z19">
        <v>0</v>
      </c>
      <c r="AA19">
        <v>0</v>
      </c>
      <c r="AB19">
        <f>Datos!G24</f>
        <v>0</v>
      </c>
      <c r="AC19">
        <f>Datos!H24</f>
        <v>0</v>
      </c>
      <c r="AD19">
        <v>0</v>
      </c>
      <c r="AE19" t="str">
        <f t="shared" si="1"/>
        <v>0|0|01|01|0|0|0|1|0||||||||A1|0|0|0|0|50000|50000|0|0|0|0|0|0|0|</v>
      </c>
    </row>
    <row r="20" spans="1:31" x14ac:dyDescent="0.25">
      <c r="A20">
        <f>Datos!C25</f>
        <v>0</v>
      </c>
      <c r="B20">
        <f>Datos!D25</f>
        <v>0</v>
      </c>
      <c r="C20" s="8">
        <f>MONTH(Datos!A25)</f>
        <v>1</v>
      </c>
      <c r="D20" s="8">
        <f>MONTH(Datos!B25)</f>
        <v>1</v>
      </c>
      <c r="E20">
        <f>+Datos!E25</f>
        <v>0</v>
      </c>
      <c r="F20">
        <v>0</v>
      </c>
      <c r="G20">
        <v>0</v>
      </c>
      <c r="H20">
        <v>1</v>
      </c>
      <c r="I20">
        <v>0</v>
      </c>
      <c r="Q20" t="s">
        <v>87</v>
      </c>
      <c r="R20">
        <v>0</v>
      </c>
      <c r="S20">
        <v>0</v>
      </c>
      <c r="T20">
        <v>0</v>
      </c>
      <c r="U20">
        <v>0</v>
      </c>
      <c r="V20">
        <f>Datos!$F$5</f>
        <v>50000</v>
      </c>
      <c r="W20">
        <f>Datos!$F$5</f>
        <v>50000</v>
      </c>
      <c r="X20">
        <v>0</v>
      </c>
      <c r="Y20">
        <v>0</v>
      </c>
      <c r="Z20">
        <v>0</v>
      </c>
      <c r="AA20">
        <v>0</v>
      </c>
      <c r="AB20">
        <f>Datos!G25</f>
        <v>0</v>
      </c>
      <c r="AC20">
        <f>Datos!H25</f>
        <v>0</v>
      </c>
      <c r="AD20">
        <v>0</v>
      </c>
      <c r="AE20" t="str">
        <f t="shared" si="1"/>
        <v>0|0|01|01|0|0|0|1|0||||||||A1|0|0|0|0|50000|50000|0|0|0|0|0|0|0|</v>
      </c>
    </row>
    <row r="21" spans="1:31" x14ac:dyDescent="0.25">
      <c r="A21">
        <f>Datos!C26</f>
        <v>0</v>
      </c>
      <c r="B21">
        <f>Datos!D26</f>
        <v>0</v>
      </c>
      <c r="C21" s="8">
        <f>MONTH(Datos!A26)</f>
        <v>1</v>
      </c>
      <c r="D21" s="8">
        <f>MONTH(Datos!B26)</f>
        <v>1</v>
      </c>
      <c r="E21">
        <f>+Datos!E26</f>
        <v>0</v>
      </c>
      <c r="F21">
        <v>0</v>
      </c>
      <c r="G21">
        <v>0</v>
      </c>
      <c r="H21">
        <v>1</v>
      </c>
      <c r="I21">
        <v>0</v>
      </c>
      <c r="Q21" t="s">
        <v>87</v>
      </c>
      <c r="R21">
        <v>0</v>
      </c>
      <c r="S21">
        <v>0</v>
      </c>
      <c r="T21">
        <v>0</v>
      </c>
      <c r="U21">
        <v>0</v>
      </c>
      <c r="V21">
        <f>Datos!$F$5</f>
        <v>50000</v>
      </c>
      <c r="W21">
        <f>Datos!$F$5</f>
        <v>50000</v>
      </c>
      <c r="X21">
        <v>0</v>
      </c>
      <c r="Y21">
        <v>0</v>
      </c>
      <c r="Z21">
        <v>0</v>
      </c>
      <c r="AA21">
        <v>0</v>
      </c>
      <c r="AB21">
        <f>Datos!G26</f>
        <v>0</v>
      </c>
      <c r="AC21">
        <f>Datos!H26</f>
        <v>0</v>
      </c>
      <c r="AD21">
        <v>0</v>
      </c>
      <c r="AE21" t="str">
        <f t="shared" si="1"/>
        <v>0|0|01|01|0|0|0|1|0||||||||A1|0|0|0|0|50000|50000|0|0|0|0|0|0|0|</v>
      </c>
    </row>
    <row r="22" spans="1:31" x14ac:dyDescent="0.25">
      <c r="A22" t="str">
        <f>Datos!C29</f>
        <v>MASR770620BZ1</v>
      </c>
      <c r="B22" t="str">
        <f>Datos!D29</f>
        <v>MASR770620HMCRNG03</v>
      </c>
      <c r="C22" s="8">
        <f>MONTH(Datos!A29)</f>
        <v>1</v>
      </c>
      <c r="D22" s="8">
        <f>MONTH(Datos!B29)</f>
        <v>12</v>
      </c>
      <c r="E22" t="str">
        <f>+Datos!E29</f>
        <v>MARTINEZ SANTANA ROGELIO</v>
      </c>
      <c r="F22">
        <v>1</v>
      </c>
      <c r="G22">
        <v>2</v>
      </c>
      <c r="H22">
        <v>2</v>
      </c>
      <c r="I22" t="s">
        <v>77</v>
      </c>
      <c r="J22">
        <f>+Datos!F29</f>
        <v>50000</v>
      </c>
      <c r="K22">
        <f>ROUND(J22*1.4286,0)</f>
        <v>71430</v>
      </c>
      <c r="L22">
        <f>K22-J22</f>
        <v>21430</v>
      </c>
      <c r="M22" t="s">
        <v>119</v>
      </c>
      <c r="N22" s="13">
        <v>0.8</v>
      </c>
      <c r="O22">
        <v>0</v>
      </c>
      <c r="P22">
        <v>0</v>
      </c>
      <c r="Q22" s="8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 t="str">
        <f>A22&amp;"|"&amp;B22&amp;"|"&amp;IF(C22&gt;=10,C22,"0"&amp;(C22))&amp;"|"&amp;IF(D22&gt;=10,D22,"0"&amp;(D22))&amp;"|"&amp;E22&amp;"|"&amp;F22&amp;"|"&amp;G22&amp;"|"&amp;H22&amp;"|"&amp;I22&amp;"|"&amp;J22&amp;"|"&amp;K22&amp;"|"&amp;L22&amp;"|"&amp;M22&amp;"|"&amp;FIXED(N22,2)&amp;"|"&amp;O22&amp;"|"&amp;P22&amp;"|"&amp;"0"&amp;(Q22)&amp;"|"&amp;R22&amp;"|"&amp;S22&amp;"|"&amp;T22&amp;"|"&amp;U22&amp;"|"&amp;V22&amp;"|"&amp;W22&amp;"|"&amp;X22&amp;"|"&amp;Y22&amp;"|"&amp;Z22&amp;"|"&amp;AA22&amp;"|"&amp;AB22&amp;"|"&amp;AC22&amp;"|"&amp;AD22&amp;"|"</f>
        <v>MASR770620BZ1|MASR770620HMCRNG03|01|12|MARTINEZ SANTANA ROGELIO|1|2|2|A|50000|71430|21430|LAGO ONTARIO N 814 50170 MEXICO|0.80|0|0|00|0|0|0|0|0|0|0|0|0|0|0|0|0|</v>
      </c>
    </row>
    <row r="23" spans="1:31" x14ac:dyDescent="0.25">
      <c r="A23">
        <f>Datos!C30</f>
        <v>0</v>
      </c>
      <c r="B23">
        <f>Datos!D30</f>
        <v>0</v>
      </c>
      <c r="C23" s="8">
        <f>MONTH(Datos!A30)</f>
        <v>1</v>
      </c>
      <c r="D23" s="8">
        <f>MONTH(Datos!B30)</f>
        <v>1</v>
      </c>
      <c r="E23">
        <f>+Datos!E30</f>
        <v>0</v>
      </c>
      <c r="F23">
        <v>1</v>
      </c>
      <c r="G23">
        <v>2</v>
      </c>
      <c r="H23">
        <v>2</v>
      </c>
      <c r="I23">
        <v>0</v>
      </c>
      <c r="P23" s="14" t="str">
        <f>"0"&amp;(Q22)&amp;"|"</f>
        <v>00|</v>
      </c>
      <c r="Q23" s="14">
        <f>Q22</f>
        <v>0</v>
      </c>
      <c r="R23">
        <v>0</v>
      </c>
      <c r="S23">
        <v>0</v>
      </c>
      <c r="T23">
        <v>0</v>
      </c>
      <c r="U23">
        <v>0</v>
      </c>
      <c r="V23">
        <f>Datos!$F$5</f>
        <v>50000</v>
      </c>
      <c r="W23">
        <f>Datos!$F$5</f>
        <v>50000</v>
      </c>
      <c r="X23">
        <v>0</v>
      </c>
      <c r="Y23">
        <v>0</v>
      </c>
      <c r="Z23">
        <v>0</v>
      </c>
      <c r="AA23">
        <v>0</v>
      </c>
      <c r="AB23">
        <f>Datos!G30</f>
        <v>0</v>
      </c>
      <c r="AC23">
        <f>Datos!H30</f>
        <v>0</v>
      </c>
      <c r="AD23">
        <v>0</v>
      </c>
      <c r="AE23" t="str">
        <f t="shared" ref="AE23:AE40" si="3">A23&amp;"|"&amp;B23&amp;"|"&amp;IF(C23&gt;=10,C23,"0"&amp;(C23))&amp;"|"&amp;IF(D23&gt;=10,D23,"0"&amp;(D23))&amp;"|"&amp;E23&amp;"|"&amp;F23&amp;"|"&amp;G23&amp;"|"&amp;H23&amp;"|"&amp;I23&amp;"|"&amp;J23&amp;"|"&amp;K23&amp;"|"&amp;L23&amp;"|"&amp;M23&amp;"|"&amp;N23&amp;"|"&amp;O23&amp;"|"&amp;P23&amp;"|"&amp;Q23&amp;"|"&amp;R23&amp;"|"&amp;S23&amp;"|"&amp;T23&amp;"|"&amp;U23&amp;"|"&amp;V23&amp;"|"&amp;W23&amp;"|"&amp;X23&amp;"|"&amp;Y23&amp;"|"&amp;Z23&amp;"|"&amp;AA23&amp;"|"&amp;AB23&amp;"|"&amp;AC23&amp;"|"&amp;AD23&amp;"|"</f>
        <v>0|0|01|01|0|1|2|2|0|||||||00||0|0|0|0|0|50000|50000|0|0|0|0|0|0|0|</v>
      </c>
    </row>
    <row r="24" spans="1:31" x14ac:dyDescent="0.25">
      <c r="A24">
        <f>Datos!C31</f>
        <v>0</v>
      </c>
      <c r="B24">
        <f>Datos!D31</f>
        <v>0</v>
      </c>
      <c r="C24" s="8">
        <f>MONTH(Datos!A31)</f>
        <v>1</v>
      </c>
      <c r="D24" s="8">
        <f>MONTH(Datos!B31)</f>
        <v>1</v>
      </c>
      <c r="E24">
        <f>+Datos!E31</f>
        <v>0</v>
      </c>
      <c r="F24">
        <v>1</v>
      </c>
      <c r="G24">
        <v>2</v>
      </c>
      <c r="H24">
        <v>2</v>
      </c>
      <c r="I24">
        <v>0</v>
      </c>
      <c r="P24" s="14"/>
      <c r="Q24" t="s">
        <v>87</v>
      </c>
      <c r="R24">
        <v>0</v>
      </c>
      <c r="S24">
        <v>0</v>
      </c>
      <c r="T24">
        <v>0</v>
      </c>
      <c r="U24">
        <v>0</v>
      </c>
      <c r="V24">
        <f>Datos!$F$5</f>
        <v>50000</v>
      </c>
      <c r="W24">
        <f>Datos!$F$5</f>
        <v>50000</v>
      </c>
      <c r="X24">
        <v>0</v>
      </c>
      <c r="Y24">
        <v>0</v>
      </c>
      <c r="Z24">
        <v>0</v>
      </c>
      <c r="AA24">
        <v>0</v>
      </c>
      <c r="AB24">
        <f>Datos!G31</f>
        <v>0</v>
      </c>
      <c r="AC24">
        <f>Datos!H31</f>
        <v>0</v>
      </c>
      <c r="AD24">
        <v>0</v>
      </c>
      <c r="AE24" t="str">
        <f t="shared" si="3"/>
        <v>0|0|01|01|0|1|2|2|0||||||||A1|0|0|0|0|50000|50000|0|0|0|0|0|0|0|</v>
      </c>
    </row>
    <row r="25" spans="1:31" x14ac:dyDescent="0.25">
      <c r="A25">
        <f>Datos!C32</f>
        <v>0</v>
      </c>
      <c r="B25">
        <f>Datos!D32</f>
        <v>0</v>
      </c>
      <c r="C25" s="8">
        <f>MONTH(Datos!A32)</f>
        <v>1</v>
      </c>
      <c r="D25" s="8">
        <f>MONTH(Datos!B32)</f>
        <v>1</v>
      </c>
      <c r="E25">
        <f>+Datos!E32</f>
        <v>0</v>
      </c>
      <c r="F25">
        <v>1</v>
      </c>
      <c r="G25">
        <v>2</v>
      </c>
      <c r="H25">
        <v>2</v>
      </c>
      <c r="I25">
        <v>0</v>
      </c>
      <c r="Q25" t="s">
        <v>87</v>
      </c>
      <c r="R25">
        <v>0</v>
      </c>
      <c r="S25">
        <v>0</v>
      </c>
      <c r="T25">
        <v>0</v>
      </c>
      <c r="U25">
        <v>0</v>
      </c>
      <c r="V25">
        <f>Datos!$F$5</f>
        <v>50000</v>
      </c>
      <c r="W25">
        <f>Datos!$F$5</f>
        <v>50000</v>
      </c>
      <c r="X25">
        <v>0</v>
      </c>
      <c r="Y25">
        <v>0</v>
      </c>
      <c r="Z25">
        <v>0</v>
      </c>
      <c r="AA25">
        <v>0</v>
      </c>
      <c r="AB25">
        <f>Datos!G32</f>
        <v>0</v>
      </c>
      <c r="AC25">
        <f>Datos!H32</f>
        <v>0</v>
      </c>
      <c r="AD25">
        <v>0</v>
      </c>
      <c r="AE25" t="str">
        <f t="shared" si="3"/>
        <v>0|0|01|01|0|1|2|2|0||||||||A1|0|0|0|0|50000|50000|0|0|0|0|0|0|0|</v>
      </c>
    </row>
    <row r="26" spans="1:31" x14ac:dyDescent="0.25">
      <c r="A26">
        <f>Datos!C33</f>
        <v>0</v>
      </c>
      <c r="B26">
        <f>Datos!D33</f>
        <v>0</v>
      </c>
      <c r="C26" s="8">
        <f>MONTH(Datos!A33)</f>
        <v>1</v>
      </c>
      <c r="D26" s="8">
        <f>MONTH(Datos!B33)</f>
        <v>1</v>
      </c>
      <c r="E26">
        <f>+Datos!E33</f>
        <v>0</v>
      </c>
      <c r="F26">
        <v>1</v>
      </c>
      <c r="G26">
        <v>2</v>
      </c>
      <c r="H26">
        <v>2</v>
      </c>
      <c r="I26">
        <v>0</v>
      </c>
      <c r="Q26" t="s">
        <v>87</v>
      </c>
      <c r="R26">
        <v>0</v>
      </c>
      <c r="S26">
        <v>0</v>
      </c>
      <c r="T26">
        <v>0</v>
      </c>
      <c r="U26">
        <v>0</v>
      </c>
      <c r="V26">
        <f>Datos!$F$5</f>
        <v>50000</v>
      </c>
      <c r="W26">
        <f>Datos!$F$5</f>
        <v>50000</v>
      </c>
      <c r="X26">
        <v>0</v>
      </c>
      <c r="Y26">
        <v>0</v>
      </c>
      <c r="Z26">
        <v>0</v>
      </c>
      <c r="AA26">
        <v>0</v>
      </c>
      <c r="AB26">
        <f>Datos!G33</f>
        <v>0</v>
      </c>
      <c r="AC26">
        <f>Datos!H33</f>
        <v>0</v>
      </c>
      <c r="AD26">
        <v>0</v>
      </c>
      <c r="AE26" t="str">
        <f t="shared" si="3"/>
        <v>0|0|01|01|0|1|2|2|0||||||||A1|0|0|0|0|50000|50000|0|0|0|0|0|0|0|</v>
      </c>
    </row>
    <row r="27" spans="1:31" x14ac:dyDescent="0.25">
      <c r="A27">
        <f>Datos!C34</f>
        <v>0</v>
      </c>
      <c r="B27">
        <f>Datos!D34</f>
        <v>0</v>
      </c>
      <c r="C27" s="8">
        <f>MONTH(Datos!A34)</f>
        <v>1</v>
      </c>
      <c r="D27" s="8">
        <f>MONTH(Datos!B34)</f>
        <v>1</v>
      </c>
      <c r="E27">
        <f>+Datos!E34</f>
        <v>0</v>
      </c>
      <c r="F27">
        <v>1</v>
      </c>
      <c r="G27">
        <v>2</v>
      </c>
      <c r="H27">
        <v>2</v>
      </c>
      <c r="I27">
        <v>0</v>
      </c>
      <c r="Q27" t="s">
        <v>87</v>
      </c>
      <c r="R27">
        <v>0</v>
      </c>
      <c r="S27">
        <v>0</v>
      </c>
      <c r="T27">
        <v>0</v>
      </c>
      <c r="U27">
        <v>0</v>
      </c>
      <c r="V27">
        <f>Datos!$F$5</f>
        <v>50000</v>
      </c>
      <c r="W27">
        <f>Datos!$F$5</f>
        <v>50000</v>
      </c>
      <c r="X27">
        <v>0</v>
      </c>
      <c r="Y27">
        <v>0</v>
      </c>
      <c r="Z27">
        <v>0</v>
      </c>
      <c r="AA27">
        <v>0</v>
      </c>
      <c r="AB27">
        <f>Datos!G34</f>
        <v>0</v>
      </c>
      <c r="AC27">
        <f>Datos!H34</f>
        <v>0</v>
      </c>
      <c r="AD27">
        <v>0</v>
      </c>
      <c r="AE27" t="str">
        <f t="shared" si="3"/>
        <v>0|0|01|01|0|1|2|2|0||||||||A1|0|0|0|0|50000|50000|0|0|0|0|0|0|0|</v>
      </c>
    </row>
    <row r="28" spans="1:31" x14ac:dyDescent="0.25">
      <c r="A28">
        <f>Datos!C35</f>
        <v>0</v>
      </c>
      <c r="B28">
        <f>Datos!D35</f>
        <v>0</v>
      </c>
      <c r="C28" s="8">
        <f>MONTH(Datos!A35)</f>
        <v>1</v>
      </c>
      <c r="D28" s="8">
        <f>MONTH(Datos!B35)</f>
        <v>1</v>
      </c>
      <c r="E28">
        <f>+Datos!E35</f>
        <v>0</v>
      </c>
      <c r="F28">
        <v>1</v>
      </c>
      <c r="G28">
        <v>2</v>
      </c>
      <c r="H28">
        <v>2</v>
      </c>
      <c r="I28">
        <v>0</v>
      </c>
      <c r="Q28" t="s">
        <v>87</v>
      </c>
      <c r="R28">
        <v>0</v>
      </c>
      <c r="S28">
        <v>0</v>
      </c>
      <c r="T28">
        <v>0</v>
      </c>
      <c r="U28">
        <v>0</v>
      </c>
      <c r="V28">
        <f>Datos!$F$5</f>
        <v>50000</v>
      </c>
      <c r="W28">
        <f>Datos!$F$5</f>
        <v>50000</v>
      </c>
      <c r="X28">
        <v>0</v>
      </c>
      <c r="Y28">
        <v>0</v>
      </c>
      <c r="Z28">
        <v>0</v>
      </c>
      <c r="AA28">
        <v>0</v>
      </c>
      <c r="AB28">
        <f>Datos!G35</f>
        <v>0</v>
      </c>
      <c r="AC28">
        <f>Datos!H35</f>
        <v>0</v>
      </c>
      <c r="AD28">
        <v>0</v>
      </c>
      <c r="AE28" t="str">
        <f t="shared" si="3"/>
        <v>0|0|01|01|0|1|2|2|0||||||||A1|0|0|0|0|50000|50000|0|0|0|0|0|0|0|</v>
      </c>
    </row>
    <row r="29" spans="1:31" x14ac:dyDescent="0.25">
      <c r="A29">
        <f>Datos!C36</f>
        <v>0</v>
      </c>
      <c r="B29">
        <f>Datos!D36</f>
        <v>0</v>
      </c>
      <c r="C29" s="8">
        <f>MONTH(Datos!A36)</f>
        <v>1</v>
      </c>
      <c r="D29" s="8">
        <f>MONTH(Datos!B36)</f>
        <v>1</v>
      </c>
      <c r="E29">
        <f>+Datos!E36</f>
        <v>0</v>
      </c>
      <c r="F29">
        <v>1</v>
      </c>
      <c r="G29">
        <v>2</v>
      </c>
      <c r="H29">
        <v>2</v>
      </c>
      <c r="I29">
        <v>0</v>
      </c>
      <c r="Q29" t="s">
        <v>87</v>
      </c>
      <c r="R29">
        <v>0</v>
      </c>
      <c r="S29">
        <v>0</v>
      </c>
      <c r="T29">
        <v>0</v>
      </c>
      <c r="U29">
        <v>0</v>
      </c>
      <c r="V29">
        <f>Datos!$F$5</f>
        <v>50000</v>
      </c>
      <c r="W29">
        <f>Datos!$F$5</f>
        <v>50000</v>
      </c>
      <c r="X29">
        <v>0</v>
      </c>
      <c r="Y29">
        <v>0</v>
      </c>
      <c r="Z29">
        <v>0</v>
      </c>
      <c r="AA29">
        <v>0</v>
      </c>
      <c r="AB29">
        <f>Datos!G36</f>
        <v>0</v>
      </c>
      <c r="AC29">
        <f>Datos!H36</f>
        <v>0</v>
      </c>
      <c r="AD29">
        <v>0</v>
      </c>
      <c r="AE29" t="str">
        <f t="shared" si="3"/>
        <v>0|0|01|01|0|1|2|2|0||||||||A1|0|0|0|0|50000|50000|0|0|0|0|0|0|0|</v>
      </c>
    </row>
    <row r="30" spans="1:31" x14ac:dyDescent="0.25">
      <c r="A30">
        <f>Datos!C37</f>
        <v>0</v>
      </c>
      <c r="B30">
        <f>Datos!D37</f>
        <v>0</v>
      </c>
      <c r="C30" s="8">
        <f>MONTH(Datos!A37)</f>
        <v>1</v>
      </c>
      <c r="D30" s="8">
        <f>MONTH(Datos!B37)</f>
        <v>1</v>
      </c>
      <c r="E30">
        <f>+Datos!E37</f>
        <v>0</v>
      </c>
      <c r="F30">
        <v>1</v>
      </c>
      <c r="G30">
        <v>2</v>
      </c>
      <c r="H30">
        <v>2</v>
      </c>
      <c r="I30">
        <v>0</v>
      </c>
      <c r="Q30" t="s">
        <v>87</v>
      </c>
      <c r="R30">
        <v>0</v>
      </c>
      <c r="S30">
        <v>0</v>
      </c>
      <c r="T30">
        <v>0</v>
      </c>
      <c r="U30">
        <v>0</v>
      </c>
      <c r="V30">
        <f>Datos!$F$5</f>
        <v>50000</v>
      </c>
      <c r="W30">
        <f>Datos!$F$5</f>
        <v>50000</v>
      </c>
      <c r="X30">
        <v>0</v>
      </c>
      <c r="Y30">
        <v>0</v>
      </c>
      <c r="Z30">
        <v>0</v>
      </c>
      <c r="AA30">
        <v>0</v>
      </c>
      <c r="AB30">
        <f>Datos!G37</f>
        <v>0</v>
      </c>
      <c r="AC30">
        <f>Datos!H37</f>
        <v>0</v>
      </c>
      <c r="AD30">
        <v>0</v>
      </c>
      <c r="AE30" t="str">
        <f t="shared" si="3"/>
        <v>0|0|01|01|0|1|2|2|0||||||||A1|0|0|0|0|50000|50000|0|0|0|0|0|0|0|</v>
      </c>
    </row>
    <row r="31" spans="1:31" x14ac:dyDescent="0.25">
      <c r="A31">
        <f>Datos!C38</f>
        <v>0</v>
      </c>
      <c r="B31">
        <f>Datos!D38</f>
        <v>0</v>
      </c>
      <c r="C31" s="8">
        <f>MONTH(Datos!A38)</f>
        <v>1</v>
      </c>
      <c r="D31" s="8">
        <f>MONTH(Datos!B38)</f>
        <v>1</v>
      </c>
      <c r="E31">
        <f>+Datos!E38</f>
        <v>0</v>
      </c>
      <c r="F31">
        <v>1</v>
      </c>
      <c r="G31">
        <v>2</v>
      </c>
      <c r="H31">
        <v>2</v>
      </c>
      <c r="I31">
        <v>0</v>
      </c>
      <c r="Q31" t="s">
        <v>87</v>
      </c>
      <c r="R31">
        <v>0</v>
      </c>
      <c r="S31">
        <v>0</v>
      </c>
      <c r="T31">
        <v>0</v>
      </c>
      <c r="U31">
        <v>0</v>
      </c>
      <c r="V31">
        <f>Datos!$F$5</f>
        <v>50000</v>
      </c>
      <c r="W31">
        <f>Datos!$F$5</f>
        <v>50000</v>
      </c>
      <c r="X31">
        <v>0</v>
      </c>
      <c r="Y31">
        <v>0</v>
      </c>
      <c r="Z31">
        <v>0</v>
      </c>
      <c r="AA31">
        <v>0</v>
      </c>
      <c r="AB31">
        <f>Datos!G38</f>
        <v>0</v>
      </c>
      <c r="AC31">
        <f>Datos!H38</f>
        <v>0</v>
      </c>
      <c r="AD31">
        <v>0</v>
      </c>
      <c r="AE31" t="str">
        <f t="shared" si="3"/>
        <v>0|0|01|01|0|1|2|2|0||||||||A1|0|0|0|0|50000|50000|0|0|0|0|0|0|0|</v>
      </c>
    </row>
    <row r="32" spans="1:31" x14ac:dyDescent="0.25">
      <c r="A32">
        <f>Datos!C39</f>
        <v>0</v>
      </c>
      <c r="B32">
        <f>Datos!D39</f>
        <v>0</v>
      </c>
      <c r="C32" s="8">
        <f>MONTH(Datos!A39)</f>
        <v>1</v>
      </c>
      <c r="D32" s="8">
        <f>MONTH(Datos!B39)</f>
        <v>1</v>
      </c>
      <c r="E32">
        <f>+Datos!E39</f>
        <v>0</v>
      </c>
      <c r="F32">
        <v>1</v>
      </c>
      <c r="G32">
        <v>2</v>
      </c>
      <c r="H32">
        <v>2</v>
      </c>
      <c r="I32">
        <v>0</v>
      </c>
      <c r="Q32" t="s">
        <v>87</v>
      </c>
      <c r="R32">
        <v>0</v>
      </c>
      <c r="S32">
        <v>0</v>
      </c>
      <c r="T32">
        <v>0</v>
      </c>
      <c r="U32">
        <v>0</v>
      </c>
      <c r="V32">
        <f>Datos!$F$5</f>
        <v>50000</v>
      </c>
      <c r="W32">
        <f>Datos!$F$5</f>
        <v>50000</v>
      </c>
      <c r="X32">
        <v>0</v>
      </c>
      <c r="Y32">
        <v>0</v>
      </c>
      <c r="Z32">
        <v>0</v>
      </c>
      <c r="AA32">
        <v>0</v>
      </c>
      <c r="AB32">
        <f>Datos!G39</f>
        <v>0</v>
      </c>
      <c r="AC32">
        <f>Datos!H39</f>
        <v>0</v>
      </c>
      <c r="AD32">
        <v>0</v>
      </c>
      <c r="AE32" t="str">
        <f t="shared" si="3"/>
        <v>0|0|01|01|0|1|2|2|0||||||||A1|0|0|0|0|50000|50000|0|0|0|0|0|0|0|</v>
      </c>
    </row>
    <row r="33" spans="1:31" x14ac:dyDescent="0.25">
      <c r="A33">
        <f>Datos!C40</f>
        <v>0</v>
      </c>
      <c r="B33">
        <f>Datos!D40</f>
        <v>0</v>
      </c>
      <c r="C33" s="8">
        <f>MONTH(Datos!A40)</f>
        <v>1</v>
      </c>
      <c r="D33" s="8">
        <f>MONTH(Datos!B40)</f>
        <v>1</v>
      </c>
      <c r="E33">
        <f>+Datos!E40</f>
        <v>0</v>
      </c>
      <c r="F33">
        <v>1</v>
      </c>
      <c r="G33">
        <v>2</v>
      </c>
      <c r="H33">
        <v>2</v>
      </c>
      <c r="I33">
        <v>0</v>
      </c>
      <c r="Q33" t="s">
        <v>87</v>
      </c>
      <c r="R33">
        <v>0</v>
      </c>
      <c r="S33">
        <v>0</v>
      </c>
      <c r="T33">
        <v>0</v>
      </c>
      <c r="U33">
        <v>0</v>
      </c>
      <c r="V33">
        <f>Datos!$F$5</f>
        <v>50000</v>
      </c>
      <c r="W33">
        <f>Datos!$F$5</f>
        <v>50000</v>
      </c>
      <c r="X33">
        <v>0</v>
      </c>
      <c r="Y33">
        <v>0</v>
      </c>
      <c r="Z33">
        <v>0</v>
      </c>
      <c r="AA33">
        <v>0</v>
      </c>
      <c r="AB33">
        <f>Datos!G40</f>
        <v>0</v>
      </c>
      <c r="AC33">
        <f>Datos!H40</f>
        <v>0</v>
      </c>
      <c r="AD33">
        <v>0</v>
      </c>
      <c r="AE33" t="str">
        <f t="shared" si="3"/>
        <v>0|0|01|01|0|1|2|2|0||||||||A1|0|0|0|0|50000|50000|0|0|0|0|0|0|0|</v>
      </c>
    </row>
    <row r="34" spans="1:31" x14ac:dyDescent="0.25">
      <c r="A34">
        <f>Datos!C41</f>
        <v>0</v>
      </c>
      <c r="B34">
        <f>Datos!D41</f>
        <v>0</v>
      </c>
      <c r="C34" s="8">
        <f>MONTH(Datos!A41)</f>
        <v>1</v>
      </c>
      <c r="D34" s="8">
        <f>MONTH(Datos!B41)</f>
        <v>1</v>
      </c>
      <c r="E34">
        <f>+Datos!E41</f>
        <v>0</v>
      </c>
      <c r="F34">
        <v>1</v>
      </c>
      <c r="G34">
        <v>2</v>
      </c>
      <c r="H34">
        <v>2</v>
      </c>
      <c r="I34">
        <v>0</v>
      </c>
      <c r="Q34" t="s">
        <v>87</v>
      </c>
      <c r="R34">
        <v>0</v>
      </c>
      <c r="S34">
        <v>0</v>
      </c>
      <c r="T34">
        <v>0</v>
      </c>
      <c r="U34">
        <v>0</v>
      </c>
      <c r="V34">
        <f>Datos!$F$5</f>
        <v>50000</v>
      </c>
      <c r="W34">
        <f>Datos!$F$5</f>
        <v>50000</v>
      </c>
      <c r="X34">
        <v>0</v>
      </c>
      <c r="Y34">
        <v>0</v>
      </c>
      <c r="Z34">
        <v>0</v>
      </c>
      <c r="AA34">
        <v>0</v>
      </c>
      <c r="AB34">
        <f>Datos!G41</f>
        <v>0</v>
      </c>
      <c r="AC34">
        <f>Datos!H41</f>
        <v>0</v>
      </c>
      <c r="AD34">
        <v>0</v>
      </c>
      <c r="AE34" t="str">
        <f t="shared" si="3"/>
        <v>0|0|01|01|0|1|2|2|0||||||||A1|0|0|0|0|50000|50000|0|0|0|0|0|0|0|</v>
      </c>
    </row>
    <row r="35" spans="1:31" x14ac:dyDescent="0.25">
      <c r="A35">
        <f>Datos!C42</f>
        <v>0</v>
      </c>
      <c r="B35">
        <f>Datos!D42</f>
        <v>0</v>
      </c>
      <c r="C35" s="8">
        <f>MONTH(Datos!A42)</f>
        <v>1</v>
      </c>
      <c r="D35" s="8">
        <f>MONTH(Datos!B42)</f>
        <v>1</v>
      </c>
      <c r="E35">
        <f>+Datos!E42</f>
        <v>0</v>
      </c>
      <c r="F35">
        <v>1</v>
      </c>
      <c r="G35">
        <v>2</v>
      </c>
      <c r="H35">
        <v>2</v>
      </c>
      <c r="I35">
        <v>0</v>
      </c>
      <c r="Q35" t="s">
        <v>87</v>
      </c>
      <c r="R35">
        <v>0</v>
      </c>
      <c r="S35">
        <v>0</v>
      </c>
      <c r="T35">
        <v>0</v>
      </c>
      <c r="U35">
        <v>0</v>
      </c>
      <c r="V35">
        <f>Datos!$F$5</f>
        <v>50000</v>
      </c>
      <c r="W35">
        <f>Datos!$F$5</f>
        <v>50000</v>
      </c>
      <c r="X35">
        <v>0</v>
      </c>
      <c r="Y35">
        <v>0</v>
      </c>
      <c r="Z35">
        <v>0</v>
      </c>
      <c r="AA35">
        <v>0</v>
      </c>
      <c r="AB35">
        <f>Datos!G42</f>
        <v>0</v>
      </c>
      <c r="AC35">
        <f>Datos!H42</f>
        <v>0</v>
      </c>
      <c r="AD35">
        <v>0</v>
      </c>
      <c r="AE35" t="str">
        <f t="shared" si="3"/>
        <v>0|0|01|01|0|1|2|2|0||||||||A1|0|0|0|0|50000|50000|0|0|0|0|0|0|0|</v>
      </c>
    </row>
    <row r="36" spans="1:31" x14ac:dyDescent="0.25">
      <c r="A36">
        <f>Datos!C43</f>
        <v>0</v>
      </c>
      <c r="B36">
        <f>Datos!D43</f>
        <v>0</v>
      </c>
      <c r="C36" s="8">
        <f>MONTH(Datos!A43)</f>
        <v>1</v>
      </c>
      <c r="D36" s="8">
        <f>MONTH(Datos!B43)</f>
        <v>1</v>
      </c>
      <c r="E36">
        <f>+Datos!E43</f>
        <v>0</v>
      </c>
      <c r="F36">
        <v>1</v>
      </c>
      <c r="G36">
        <v>2</v>
      </c>
      <c r="H36">
        <v>2</v>
      </c>
      <c r="I36">
        <v>0</v>
      </c>
      <c r="Q36" t="s">
        <v>87</v>
      </c>
      <c r="R36">
        <v>0</v>
      </c>
      <c r="S36">
        <v>0</v>
      </c>
      <c r="T36">
        <v>0</v>
      </c>
      <c r="U36">
        <v>0</v>
      </c>
      <c r="V36">
        <f>Datos!$F$5</f>
        <v>50000</v>
      </c>
      <c r="W36">
        <f>Datos!$F$5</f>
        <v>50000</v>
      </c>
      <c r="X36">
        <v>0</v>
      </c>
      <c r="Y36">
        <v>0</v>
      </c>
      <c r="Z36">
        <v>0</v>
      </c>
      <c r="AA36">
        <v>0</v>
      </c>
      <c r="AB36">
        <f>Datos!G43</f>
        <v>0</v>
      </c>
      <c r="AC36">
        <f>Datos!H43</f>
        <v>0</v>
      </c>
      <c r="AD36">
        <v>0</v>
      </c>
      <c r="AE36" t="str">
        <f t="shared" si="3"/>
        <v>0|0|01|01|0|1|2|2|0||||||||A1|0|0|0|0|50000|50000|0|0|0|0|0|0|0|</v>
      </c>
    </row>
    <row r="37" spans="1:31" x14ac:dyDescent="0.25">
      <c r="A37">
        <f>Datos!C44</f>
        <v>0</v>
      </c>
      <c r="B37">
        <f>Datos!D44</f>
        <v>0</v>
      </c>
      <c r="C37" s="8">
        <f>MONTH(Datos!A44)</f>
        <v>1</v>
      </c>
      <c r="D37" s="8">
        <f>MONTH(Datos!B44)</f>
        <v>1</v>
      </c>
      <c r="E37">
        <f>+Datos!E44</f>
        <v>0</v>
      </c>
      <c r="F37">
        <v>1</v>
      </c>
      <c r="G37">
        <v>2</v>
      </c>
      <c r="H37">
        <v>2</v>
      </c>
      <c r="I37">
        <v>0</v>
      </c>
      <c r="Q37" t="s">
        <v>87</v>
      </c>
      <c r="R37">
        <v>0</v>
      </c>
      <c r="S37">
        <v>0</v>
      </c>
      <c r="T37">
        <v>0</v>
      </c>
      <c r="U37">
        <v>0</v>
      </c>
      <c r="V37">
        <f>Datos!$F$5</f>
        <v>50000</v>
      </c>
      <c r="W37">
        <f>Datos!$F$5</f>
        <v>50000</v>
      </c>
      <c r="X37">
        <v>0</v>
      </c>
      <c r="Y37">
        <v>0</v>
      </c>
      <c r="Z37">
        <v>0</v>
      </c>
      <c r="AA37">
        <v>0</v>
      </c>
      <c r="AB37">
        <f>Datos!G44</f>
        <v>0</v>
      </c>
      <c r="AC37">
        <f>Datos!H44</f>
        <v>0</v>
      </c>
      <c r="AD37">
        <v>0</v>
      </c>
      <c r="AE37" t="str">
        <f t="shared" si="3"/>
        <v>0|0|01|01|0|1|2|2|0||||||||A1|0|0|0|0|50000|50000|0|0|0|0|0|0|0|</v>
      </c>
    </row>
    <row r="38" spans="1:31" x14ac:dyDescent="0.25">
      <c r="A38">
        <f>Datos!C45</f>
        <v>0</v>
      </c>
      <c r="B38">
        <f>Datos!D45</f>
        <v>0</v>
      </c>
      <c r="C38" s="8">
        <f>MONTH(Datos!A45)</f>
        <v>1</v>
      </c>
      <c r="D38" s="8">
        <f>MONTH(Datos!B45)</f>
        <v>1</v>
      </c>
      <c r="E38">
        <f>+Datos!E45</f>
        <v>0</v>
      </c>
      <c r="F38">
        <v>1</v>
      </c>
      <c r="G38">
        <v>2</v>
      </c>
      <c r="H38">
        <v>2</v>
      </c>
      <c r="I38">
        <v>0</v>
      </c>
      <c r="Q38" t="s">
        <v>87</v>
      </c>
      <c r="R38">
        <v>0</v>
      </c>
      <c r="S38">
        <v>0</v>
      </c>
      <c r="T38">
        <v>0</v>
      </c>
      <c r="U38">
        <v>0</v>
      </c>
      <c r="V38">
        <f>Datos!$F$5</f>
        <v>50000</v>
      </c>
      <c r="W38">
        <f>Datos!$F$5</f>
        <v>50000</v>
      </c>
      <c r="X38">
        <v>0</v>
      </c>
      <c r="Y38">
        <v>0</v>
      </c>
      <c r="Z38">
        <v>0</v>
      </c>
      <c r="AA38">
        <v>0</v>
      </c>
      <c r="AB38">
        <f>Datos!G45</f>
        <v>0</v>
      </c>
      <c r="AC38">
        <f>Datos!H45</f>
        <v>0</v>
      </c>
      <c r="AD38">
        <v>0</v>
      </c>
      <c r="AE38" t="str">
        <f t="shared" si="3"/>
        <v>0|0|01|01|0|1|2|2|0||||||||A1|0|0|0|0|50000|50000|0|0|0|0|0|0|0|</v>
      </c>
    </row>
    <row r="39" spans="1:31" x14ac:dyDescent="0.25">
      <c r="A39">
        <f>Datos!C46</f>
        <v>0</v>
      </c>
      <c r="B39">
        <f>Datos!D46</f>
        <v>0</v>
      </c>
      <c r="C39" s="8">
        <f>MONTH(Datos!A46)</f>
        <v>1</v>
      </c>
      <c r="D39" s="8">
        <f>MONTH(Datos!B46)</f>
        <v>1</v>
      </c>
      <c r="E39">
        <f>+Datos!E46</f>
        <v>0</v>
      </c>
      <c r="F39">
        <v>1</v>
      </c>
      <c r="G39">
        <v>2</v>
      </c>
      <c r="H39">
        <v>2</v>
      </c>
      <c r="I39">
        <v>0</v>
      </c>
      <c r="Q39" t="s">
        <v>87</v>
      </c>
      <c r="R39">
        <v>0</v>
      </c>
      <c r="S39">
        <v>0</v>
      </c>
      <c r="T39">
        <v>0</v>
      </c>
      <c r="U39">
        <v>0</v>
      </c>
      <c r="V39">
        <f>Datos!$F$5</f>
        <v>50000</v>
      </c>
      <c r="W39">
        <f>Datos!$F$5</f>
        <v>50000</v>
      </c>
      <c r="X39">
        <v>0</v>
      </c>
      <c r="Y39">
        <v>0</v>
      </c>
      <c r="Z39">
        <v>0</v>
      </c>
      <c r="AA39">
        <v>0</v>
      </c>
      <c r="AB39">
        <f>Datos!G46</f>
        <v>0</v>
      </c>
      <c r="AC39">
        <f>Datos!H46</f>
        <v>0</v>
      </c>
      <c r="AD39">
        <v>0</v>
      </c>
      <c r="AE39" t="str">
        <f t="shared" si="3"/>
        <v>0|0|01|01|0|1|2|2|0||||||||A1|0|0|0|0|50000|50000|0|0|0|0|0|0|0|</v>
      </c>
    </row>
    <row r="40" spans="1:31" x14ac:dyDescent="0.25">
      <c r="A40">
        <f>Datos!C47</f>
        <v>0</v>
      </c>
      <c r="B40">
        <f>Datos!D47</f>
        <v>0</v>
      </c>
      <c r="C40" s="8">
        <f>MONTH(Datos!A47)</f>
        <v>1</v>
      </c>
      <c r="D40" s="8">
        <f>MONTH(Datos!B47)</f>
        <v>1</v>
      </c>
      <c r="E40">
        <f>+Datos!E47</f>
        <v>0</v>
      </c>
      <c r="F40">
        <v>1</v>
      </c>
      <c r="G40">
        <v>2</v>
      </c>
      <c r="H40">
        <v>2</v>
      </c>
      <c r="I40">
        <v>0</v>
      </c>
      <c r="Q40" t="s">
        <v>87</v>
      </c>
      <c r="R40">
        <v>0</v>
      </c>
      <c r="S40">
        <v>0</v>
      </c>
      <c r="T40">
        <v>0</v>
      </c>
      <c r="U40">
        <v>0</v>
      </c>
      <c r="V40">
        <f>Datos!$F$5</f>
        <v>50000</v>
      </c>
      <c r="W40">
        <f>Datos!$F$5</f>
        <v>50000</v>
      </c>
      <c r="X40">
        <v>0</v>
      </c>
      <c r="Y40">
        <v>0</v>
      </c>
      <c r="Z40">
        <v>0</v>
      </c>
      <c r="AA40">
        <v>0</v>
      </c>
      <c r="AB40">
        <f>Datos!G47</f>
        <v>0</v>
      </c>
      <c r="AC40">
        <f>Datos!H47</f>
        <v>0</v>
      </c>
      <c r="AD40">
        <v>0</v>
      </c>
      <c r="AE40" t="str">
        <f t="shared" si="3"/>
        <v>0|0|01|01|0|1|2|2|0||||||||A1|0|0|0|0|50000|50000|0|0|0|0|0|0|0|</v>
      </c>
    </row>
    <row r="41" spans="1:31" x14ac:dyDescent="0.25">
      <c r="A41">
        <f>Datos!C48</f>
        <v>0</v>
      </c>
      <c r="B41">
        <f>Datos!D48</f>
        <v>0</v>
      </c>
      <c r="C41" s="8">
        <f>MONTH(Datos!A48)</f>
        <v>1</v>
      </c>
      <c r="D41" s="8">
        <f>MONTH(Datos!B48)</f>
        <v>1</v>
      </c>
      <c r="E41">
        <f>+Datos!E48</f>
        <v>0</v>
      </c>
      <c r="F41">
        <v>0</v>
      </c>
      <c r="G41">
        <v>0</v>
      </c>
      <c r="H41">
        <v>1</v>
      </c>
      <c r="I41">
        <v>0</v>
      </c>
      <c r="Q41" t="s">
        <v>87</v>
      </c>
      <c r="R41">
        <v>0</v>
      </c>
      <c r="S41">
        <v>0</v>
      </c>
      <c r="T41">
        <v>0</v>
      </c>
      <c r="U41">
        <v>0</v>
      </c>
      <c r="V41">
        <f>Datos!$F$5</f>
        <v>50000</v>
      </c>
      <c r="W41">
        <f>Datos!$F$5</f>
        <v>50000</v>
      </c>
      <c r="X41">
        <v>0</v>
      </c>
      <c r="Y41">
        <v>0</v>
      </c>
      <c r="Z41">
        <v>0</v>
      </c>
      <c r="AA41">
        <v>0</v>
      </c>
      <c r="AB41">
        <f>Datos!G48</f>
        <v>0</v>
      </c>
      <c r="AC41">
        <f>Datos!H48</f>
        <v>0</v>
      </c>
      <c r="AD41">
        <v>0</v>
      </c>
      <c r="AE41" t="str">
        <f t="shared" si="1"/>
        <v>0|0|01|01|0|0|0|1|0||||||||A1|0|0|0|0|50000|50000|0|0|0|0|0|0|0|</v>
      </c>
    </row>
    <row r="42" spans="1:31" x14ac:dyDescent="0.25">
      <c r="A42">
        <f>Datos!C49</f>
        <v>0</v>
      </c>
      <c r="B42">
        <f>Datos!D49</f>
        <v>0</v>
      </c>
      <c r="C42" s="8">
        <f>MONTH(Datos!A49)</f>
        <v>1</v>
      </c>
      <c r="D42" s="8">
        <f>MONTH(Datos!B49)</f>
        <v>1</v>
      </c>
      <c r="E42">
        <f>+Datos!E49</f>
        <v>0</v>
      </c>
      <c r="F42">
        <v>0</v>
      </c>
      <c r="G42">
        <v>0</v>
      </c>
      <c r="H42">
        <v>1</v>
      </c>
      <c r="I42">
        <v>0</v>
      </c>
      <c r="Q42" t="s">
        <v>87</v>
      </c>
      <c r="R42">
        <v>0</v>
      </c>
      <c r="S42">
        <v>0</v>
      </c>
      <c r="T42">
        <v>0</v>
      </c>
      <c r="U42">
        <v>0</v>
      </c>
      <c r="V42">
        <f>Datos!$F$5</f>
        <v>50000</v>
      </c>
      <c r="W42">
        <f>Datos!$F$5</f>
        <v>50000</v>
      </c>
      <c r="X42">
        <v>0</v>
      </c>
      <c r="Y42">
        <v>0</v>
      </c>
      <c r="Z42">
        <v>0</v>
      </c>
      <c r="AA42">
        <v>0</v>
      </c>
      <c r="AB42">
        <f>Datos!G49</f>
        <v>0</v>
      </c>
      <c r="AC42">
        <f>Datos!H49</f>
        <v>0</v>
      </c>
      <c r="AD42">
        <v>0</v>
      </c>
      <c r="AE42" t="str">
        <f t="shared" si="1"/>
        <v>0|0|01|01|0|0|0|1|0||||||||A1|0|0|0|0|50000|50000|0|0|0|0|0|0|0|</v>
      </c>
    </row>
    <row r="43" spans="1:31" x14ac:dyDescent="0.25">
      <c r="A43">
        <f>Datos!C50</f>
        <v>0</v>
      </c>
      <c r="B43">
        <f>Datos!D50</f>
        <v>0</v>
      </c>
      <c r="C43" s="8">
        <f>MONTH(Datos!A50)</f>
        <v>1</v>
      </c>
      <c r="D43" s="8">
        <f>MONTH(Datos!B50)</f>
        <v>1</v>
      </c>
      <c r="E43">
        <f>+Datos!E50</f>
        <v>0</v>
      </c>
      <c r="F43">
        <v>0</v>
      </c>
      <c r="G43">
        <v>0</v>
      </c>
      <c r="H43">
        <v>1</v>
      </c>
      <c r="I43">
        <v>0</v>
      </c>
      <c r="Q43" t="s">
        <v>87</v>
      </c>
      <c r="R43">
        <v>0</v>
      </c>
      <c r="S43">
        <v>0</v>
      </c>
      <c r="T43">
        <v>0</v>
      </c>
      <c r="U43">
        <v>0</v>
      </c>
      <c r="V43">
        <f>Datos!$F$5</f>
        <v>50000</v>
      </c>
      <c r="W43">
        <f>Datos!$F$5</f>
        <v>50000</v>
      </c>
      <c r="X43">
        <v>0</v>
      </c>
      <c r="Y43">
        <v>0</v>
      </c>
      <c r="Z43">
        <v>0</v>
      </c>
      <c r="AA43">
        <v>0</v>
      </c>
      <c r="AB43">
        <f>Datos!G50</f>
        <v>0</v>
      </c>
      <c r="AC43">
        <f>Datos!H50</f>
        <v>0</v>
      </c>
      <c r="AD43">
        <v>0</v>
      </c>
      <c r="AE43" t="str">
        <f t="shared" si="1"/>
        <v>0|0|01|01|0|0|0|1|0||||||||A1|0|0|0|0|50000|50000|0|0|0|0|0|0|0|</v>
      </c>
    </row>
    <row r="44" spans="1:31" x14ac:dyDescent="0.25">
      <c r="A44">
        <f>Datos!C51</f>
        <v>0</v>
      </c>
      <c r="B44">
        <f>Datos!D51</f>
        <v>0</v>
      </c>
      <c r="C44" s="8">
        <f>MONTH(Datos!A51)</f>
        <v>1</v>
      </c>
      <c r="D44" s="8">
        <f>MONTH(Datos!B51)</f>
        <v>1</v>
      </c>
      <c r="E44">
        <f>+Datos!E51</f>
        <v>0</v>
      </c>
      <c r="F44">
        <v>0</v>
      </c>
      <c r="G44">
        <v>0</v>
      </c>
      <c r="H44">
        <v>1</v>
      </c>
      <c r="I44">
        <v>0</v>
      </c>
      <c r="Q44" t="s">
        <v>87</v>
      </c>
      <c r="R44">
        <v>0</v>
      </c>
      <c r="S44">
        <v>0</v>
      </c>
      <c r="T44">
        <v>0</v>
      </c>
      <c r="U44">
        <v>0</v>
      </c>
      <c r="V44">
        <f>Datos!$F$5</f>
        <v>50000</v>
      </c>
      <c r="W44">
        <f>Datos!$F$5</f>
        <v>50000</v>
      </c>
      <c r="X44">
        <v>0</v>
      </c>
      <c r="Y44">
        <v>0</v>
      </c>
      <c r="Z44">
        <v>0</v>
      </c>
      <c r="AA44">
        <v>0</v>
      </c>
      <c r="AB44">
        <f>Datos!G51</f>
        <v>0</v>
      </c>
      <c r="AC44">
        <f>Datos!H51</f>
        <v>0</v>
      </c>
      <c r="AD44">
        <v>0</v>
      </c>
      <c r="AE44" t="str">
        <f t="shared" si="1"/>
        <v>0|0|01|01|0|0|0|1|0||||||||A1|0|0|0|0|50000|50000|0|0|0|0|0|0|0|</v>
      </c>
    </row>
    <row r="45" spans="1:31" x14ac:dyDescent="0.25">
      <c r="A45">
        <f>Datos!C52</f>
        <v>0</v>
      </c>
      <c r="B45">
        <f>Datos!D52</f>
        <v>0</v>
      </c>
      <c r="C45" s="8">
        <f>MONTH(Datos!A52)</f>
        <v>1</v>
      </c>
      <c r="D45" s="8">
        <f>MONTH(Datos!B52)</f>
        <v>1</v>
      </c>
      <c r="E45">
        <f>+Datos!E52</f>
        <v>0</v>
      </c>
      <c r="F45">
        <v>0</v>
      </c>
      <c r="G45">
        <v>0</v>
      </c>
      <c r="H45">
        <v>1</v>
      </c>
      <c r="I45">
        <v>0</v>
      </c>
      <c r="Q45" t="s">
        <v>87</v>
      </c>
      <c r="R45">
        <v>0</v>
      </c>
      <c r="S45">
        <v>0</v>
      </c>
      <c r="T45">
        <v>0</v>
      </c>
      <c r="U45">
        <v>0</v>
      </c>
      <c r="V45">
        <f>Datos!$F$5</f>
        <v>50000</v>
      </c>
      <c r="W45">
        <f>Datos!$F$5</f>
        <v>50000</v>
      </c>
      <c r="X45">
        <v>0</v>
      </c>
      <c r="Y45">
        <v>0</v>
      </c>
      <c r="Z45">
        <v>0</v>
      </c>
      <c r="AA45">
        <v>0</v>
      </c>
      <c r="AB45">
        <f>Datos!G52</f>
        <v>0</v>
      </c>
      <c r="AC45">
        <f>Datos!H52</f>
        <v>0</v>
      </c>
      <c r="AD45">
        <v>0</v>
      </c>
      <c r="AE45" t="str">
        <f t="shared" si="1"/>
        <v>0|0|01|01|0|0|0|1|0||||||||A1|0|0|0|0|50000|50000|0|0|0|0|0|0|0|</v>
      </c>
    </row>
    <row r="46" spans="1:31" x14ac:dyDescent="0.25">
      <c r="A46">
        <f>Datos!C53</f>
        <v>0</v>
      </c>
      <c r="B46">
        <f>Datos!D53</f>
        <v>0</v>
      </c>
      <c r="C46" s="8">
        <f>MONTH(Datos!A53)</f>
        <v>1</v>
      </c>
      <c r="D46" s="8">
        <f>MONTH(Datos!B53)</f>
        <v>1</v>
      </c>
      <c r="E46">
        <f>+Datos!E53</f>
        <v>0</v>
      </c>
      <c r="F46">
        <v>0</v>
      </c>
      <c r="G46">
        <v>0</v>
      </c>
      <c r="H46">
        <v>1</v>
      </c>
      <c r="I46">
        <v>0</v>
      </c>
      <c r="Q46" t="s">
        <v>87</v>
      </c>
      <c r="R46">
        <v>0</v>
      </c>
      <c r="S46">
        <v>0</v>
      </c>
      <c r="T46">
        <v>0</v>
      </c>
      <c r="U46">
        <v>0</v>
      </c>
      <c r="V46">
        <f>Datos!$F$5</f>
        <v>50000</v>
      </c>
      <c r="W46">
        <f>Datos!$F$5</f>
        <v>50000</v>
      </c>
      <c r="X46">
        <v>0</v>
      </c>
      <c r="Y46">
        <v>0</v>
      </c>
      <c r="Z46">
        <v>0</v>
      </c>
      <c r="AA46">
        <v>0</v>
      </c>
      <c r="AB46">
        <f>Datos!G53</f>
        <v>0</v>
      </c>
      <c r="AC46">
        <f>Datos!H53</f>
        <v>0</v>
      </c>
      <c r="AD46">
        <v>0</v>
      </c>
      <c r="AE46" t="str">
        <f t="shared" si="1"/>
        <v>0|0|01|01|0|0|0|1|0||||||||A1|0|0|0|0|50000|50000|0|0|0|0|0|0|0|</v>
      </c>
    </row>
  </sheetData>
  <dataValidations count="1">
    <dataValidation allowBlank="1" showInputMessage="1" showErrorMessage="1" promptTitle="ESPECIFIQUE LA CLAVE DE PAGO" prompt="SOLO SI SELECCIONO G1(OTROS) _x000a_PUEDE SER ALFANUMERICO" sqref="U4:U46"/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promptTitle="Solo Numeros" prompt="0 Sin Seleccion_x000a_1 Si _x000a_2 No">
          <x14:formula1>
            <xm:f>Bases!$B$4:$B$6</xm:f>
          </x14:formula1>
          <xm:sqref>F4:H46</xm:sqref>
        </x14:dataValidation>
        <x14:dataValidation type="list" allowBlank="1" showInputMessage="1" showErrorMessage="1" promptTitle="Solo Cuando Hay Dividendos" prompt="0 Sin Seleccion_x000a_A- Proviene de CUFIN_x000a_B- No Proviene de CUFIN_x000a_C- Reembolso o Reduccion de Capital_x000a_D- Liquidacion de la Persona Moral_x000a_E- CUFINRE (Fracción XLV del Art. Segundo de las Disposiciones Transitorias para 2002)_x000a_">
          <x14:formula1>
            <xm:f>Bases!$B$8:$B$13</xm:f>
          </x14:formula1>
          <xm:sqref>I4:I46</xm:sqref>
        </x14:dataValidation>
        <x14:dataValidation type="list" allowBlank="1" showInputMessage="1" showErrorMessage="1" promptTitle="Seleccionar clave" prompt="00 Sin Seleccion_x000a_A1 - SERVICIOS PROFESIONALES_x000a_A2 - REGALIAS POR DERECHOS DE AUTOR_x000a_A3 - AUTOTRANSPORTE TERRESTRE DE CARGA_x000a_A4 - SERVICIOS PRESTADOS POR COMISIONISTAS_x000a_B1 - ARRENDAMIENTO_x000a_C1 - ENAJENACIÓN DE ACCIONES_x000a_B2 - ARRENDAMIENTO EN FIDEICOMISO_x000a_C2- ENAJE">
          <x14:formula1>
            <xm:f>Bases!$E$16:$E$31</xm:f>
          </x14:formula1>
          <xm:sqref>Q4:Q46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4:G31"/>
  <sheetViews>
    <sheetView showGridLines="0" workbookViewId="0">
      <selection activeCell="E16" sqref="E16"/>
    </sheetView>
  </sheetViews>
  <sheetFormatPr baseColWidth="10" defaultRowHeight="15" x14ac:dyDescent="0.25"/>
  <sheetData>
    <row r="4" spans="2:7" x14ac:dyDescent="0.25">
      <c r="B4">
        <v>0</v>
      </c>
      <c r="C4" t="s">
        <v>73</v>
      </c>
    </row>
    <row r="5" spans="2:7" x14ac:dyDescent="0.25">
      <c r="B5">
        <v>1</v>
      </c>
      <c r="C5" t="s">
        <v>74</v>
      </c>
    </row>
    <row r="6" spans="2:7" x14ac:dyDescent="0.25">
      <c r="B6">
        <v>2</v>
      </c>
      <c r="C6" t="s">
        <v>75</v>
      </c>
    </row>
    <row r="8" spans="2:7" x14ac:dyDescent="0.25">
      <c r="B8" s="9">
        <v>0</v>
      </c>
      <c r="D8" t="s">
        <v>76</v>
      </c>
    </row>
    <row r="9" spans="2:7" x14ac:dyDescent="0.25">
      <c r="B9" s="9" t="s">
        <v>77</v>
      </c>
      <c r="D9" t="s">
        <v>78</v>
      </c>
    </row>
    <row r="10" spans="2:7" x14ac:dyDescent="0.25">
      <c r="B10" s="9" t="s">
        <v>79</v>
      </c>
      <c r="D10" t="s">
        <v>80</v>
      </c>
    </row>
    <row r="11" spans="2:7" x14ac:dyDescent="0.25">
      <c r="B11" s="9" t="s">
        <v>81</v>
      </c>
      <c r="D11" t="s">
        <v>82</v>
      </c>
    </row>
    <row r="12" spans="2:7" x14ac:dyDescent="0.25">
      <c r="B12" s="9" t="s">
        <v>83</v>
      </c>
      <c r="D12" t="s">
        <v>84</v>
      </c>
    </row>
    <row r="13" spans="2:7" x14ac:dyDescent="0.25">
      <c r="B13" s="9" t="s">
        <v>85</v>
      </c>
      <c r="D13" t="s">
        <v>86</v>
      </c>
    </row>
    <row r="16" spans="2:7" x14ac:dyDescent="0.25">
      <c r="E16" s="10">
        <v>0</v>
      </c>
      <c r="G16" t="s">
        <v>76</v>
      </c>
    </row>
    <row r="17" spans="5:7" x14ac:dyDescent="0.25">
      <c r="E17" s="11" t="s">
        <v>87</v>
      </c>
      <c r="G17" t="s">
        <v>88</v>
      </c>
    </row>
    <row r="18" spans="5:7" x14ac:dyDescent="0.25">
      <c r="E18" s="11" t="s">
        <v>89</v>
      </c>
      <c r="G18" t="s">
        <v>90</v>
      </c>
    </row>
    <row r="19" spans="5:7" x14ac:dyDescent="0.25">
      <c r="E19" s="11" t="s">
        <v>91</v>
      </c>
      <c r="G19" t="s">
        <v>92</v>
      </c>
    </row>
    <row r="20" spans="5:7" x14ac:dyDescent="0.25">
      <c r="E20" s="11" t="s">
        <v>93</v>
      </c>
      <c r="G20" t="s">
        <v>94</v>
      </c>
    </row>
    <row r="21" spans="5:7" x14ac:dyDescent="0.25">
      <c r="E21" s="11" t="s">
        <v>95</v>
      </c>
      <c r="G21" t="s">
        <v>96</v>
      </c>
    </row>
    <row r="22" spans="5:7" x14ac:dyDescent="0.25">
      <c r="E22" s="11" t="s">
        <v>97</v>
      </c>
      <c r="G22" t="s">
        <v>98</v>
      </c>
    </row>
    <row r="23" spans="5:7" x14ac:dyDescent="0.25">
      <c r="E23" s="11" t="s">
        <v>99</v>
      </c>
      <c r="G23" t="s">
        <v>100</v>
      </c>
    </row>
    <row r="24" spans="5:7" x14ac:dyDescent="0.25">
      <c r="E24" s="11" t="s">
        <v>101</v>
      </c>
      <c r="G24" t="s">
        <v>116</v>
      </c>
    </row>
    <row r="25" spans="5:7" x14ac:dyDescent="0.25">
      <c r="E25" s="11" t="s">
        <v>102</v>
      </c>
      <c r="G25" t="s">
        <v>103</v>
      </c>
    </row>
    <row r="26" spans="5:7" x14ac:dyDescent="0.25">
      <c r="E26" s="11" t="s">
        <v>104</v>
      </c>
      <c r="G26" t="s">
        <v>105</v>
      </c>
    </row>
    <row r="27" spans="5:7" x14ac:dyDescent="0.25">
      <c r="E27" s="11" t="s">
        <v>106</v>
      </c>
      <c r="G27" t="s">
        <v>107</v>
      </c>
    </row>
    <row r="28" spans="5:7" x14ac:dyDescent="0.25">
      <c r="E28" s="11" t="s">
        <v>108</v>
      </c>
      <c r="G28" t="s">
        <v>109</v>
      </c>
    </row>
    <row r="29" spans="5:7" x14ac:dyDescent="0.25">
      <c r="E29" s="11" t="s">
        <v>110</v>
      </c>
      <c r="G29" t="s">
        <v>111</v>
      </c>
    </row>
    <row r="30" spans="5:7" x14ac:dyDescent="0.25">
      <c r="E30" s="11" t="s">
        <v>112</v>
      </c>
      <c r="G30" t="s">
        <v>113</v>
      </c>
    </row>
    <row r="31" spans="5:7" x14ac:dyDescent="0.25">
      <c r="E31" s="11" t="s">
        <v>114</v>
      </c>
      <c r="G3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Instrucciones</vt:lpstr>
      <vt:lpstr>Datos</vt:lpstr>
      <vt:lpstr>Carga Batch</vt:lpstr>
      <vt:lpstr>Bases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Rogelio Martinez Santana</cp:lastModifiedBy>
  <dcterms:created xsi:type="dcterms:W3CDTF">2010-12-24T16:39:42Z</dcterms:created>
  <dcterms:modified xsi:type="dcterms:W3CDTF">2011-01-06T00:03:26Z</dcterms:modified>
</cp:coreProperties>
</file>